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8" windowWidth="15576" windowHeight="7740"/>
  </bookViews>
  <sheets>
    <sheet name="2 Расходы бюджета " sheetId="2" r:id="rId1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'2 Расходы бюджета '!#REF!</definedName>
    <definedName name="Table">#REF!</definedName>
    <definedName name="Table1" localSheetId="0">#REF!</definedName>
    <definedName name="Table1">#REF!</definedName>
    <definedName name="Table2" localSheetId="0">#REF!</definedName>
    <definedName name="Table2">#REF!</definedName>
    <definedName name="Table3" localSheetId="0">'2 Расходы бюджета '!#REF!</definedName>
    <definedName name="Table3">#REF!</definedName>
    <definedName name="ввавы" localSheetId="0">#REF!</definedName>
    <definedName name="ввавы">#REF!</definedName>
    <definedName name="Глав_бух" localSheetId="0">#REF!</definedName>
    <definedName name="Глав_бух">#REF!</definedName>
    <definedName name="Дата" localSheetId="0">#REF!</definedName>
    <definedName name="Дата">#REF!</definedName>
    <definedName name="_xlnm.Print_Titles" localSheetId="0">'2 Расходы бюджета '!$12:$19</definedName>
    <definedName name="Наим_бюджета" localSheetId="0">#REF!</definedName>
    <definedName name="Наим_бюджета">#REF!</definedName>
    <definedName name="Рук_фин_экон_службы" localSheetId="0">#REF!</definedName>
    <definedName name="Рук_фин_экон_службы">#REF!</definedName>
    <definedName name="Руководитель" localSheetId="0">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 localSheetId="0">'2 Расходы бюджета '!#REF!</definedName>
    <definedName name="Таблица2">#REF!</definedName>
    <definedName name="Таблица3" localSheetId="0">#REF!</definedName>
    <definedName name="Таблица3">#REF!</definedName>
  </definedNames>
  <calcPr calcId="125725"/>
</workbook>
</file>

<file path=xl/calcChain.xml><?xml version="1.0" encoding="utf-8"?>
<calcChain xmlns="http://schemas.openxmlformats.org/spreadsheetml/2006/main">
  <c r="E185" i="2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178"/>
  <c r="E176"/>
  <c r="E177"/>
  <c r="E169"/>
  <c r="E93"/>
  <c r="E73"/>
  <c r="E74"/>
  <c r="E75"/>
  <c r="E76"/>
  <c r="E77"/>
  <c r="E68"/>
  <c r="E69"/>
  <c r="E56"/>
  <c r="E174"/>
  <c r="E162"/>
  <c r="E160"/>
  <c r="E161"/>
  <c r="E158"/>
  <c r="E152"/>
  <c r="E153"/>
  <c r="E149"/>
  <c r="E148"/>
  <c r="E147"/>
  <c r="E145"/>
  <c r="E146"/>
  <c r="E150"/>
  <c r="E142"/>
  <c r="E143"/>
  <c r="E138"/>
  <c r="E139"/>
  <c r="E140"/>
  <c r="E141"/>
  <c r="E144"/>
  <c r="E135"/>
  <c r="E131"/>
  <c r="E132"/>
  <c r="E133"/>
  <c r="E123"/>
  <c r="E124"/>
  <c r="E125"/>
  <c r="E126"/>
  <c r="E127"/>
  <c r="E120"/>
  <c r="E117"/>
  <c r="E118"/>
  <c r="E119"/>
  <c r="E113"/>
  <c r="E107"/>
  <c r="E108"/>
  <c r="E109"/>
  <c r="E110"/>
  <c r="E111"/>
  <c r="E112"/>
  <c r="E92"/>
  <c r="E58"/>
  <c r="E59"/>
  <c r="E71"/>
  <c r="E28" l="1"/>
  <c r="E21" l="1"/>
  <c r="E22"/>
  <c r="E23"/>
  <c r="E24"/>
  <c r="E25"/>
  <c r="E26"/>
  <c r="E27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8"/>
  <c r="E49"/>
  <c r="E50"/>
  <c r="E51"/>
  <c r="E52"/>
  <c r="E53"/>
  <c r="E54"/>
  <c r="E55"/>
  <c r="E57"/>
  <c r="E60"/>
  <c r="E61"/>
  <c r="E62"/>
  <c r="E63"/>
  <c r="E64"/>
  <c r="E65"/>
  <c r="E66"/>
  <c r="E67"/>
  <c r="E70"/>
  <c r="E72"/>
  <c r="E78"/>
  <c r="E79"/>
  <c r="E80"/>
  <c r="E81"/>
  <c r="E82"/>
  <c r="E83"/>
  <c r="E84"/>
  <c r="E85"/>
  <c r="E86"/>
  <c r="E87"/>
  <c r="E88"/>
  <c r="E90"/>
  <c r="E91"/>
  <c r="E94"/>
  <c r="E95"/>
  <c r="E96"/>
  <c r="E97"/>
  <c r="E98"/>
  <c r="E99"/>
  <c r="E100"/>
  <c r="E101"/>
  <c r="E102"/>
  <c r="E103"/>
  <c r="E104"/>
  <c r="E105"/>
  <c r="E106"/>
  <c r="E114"/>
  <c r="E115"/>
  <c r="E116"/>
  <c r="E121"/>
  <c r="E122"/>
  <c r="E128"/>
  <c r="E129"/>
  <c r="E130"/>
  <c r="E136"/>
  <c r="E137"/>
  <c r="E151"/>
  <c r="E154"/>
  <c r="E155"/>
  <c r="E156"/>
  <c r="E157"/>
  <c r="E159"/>
  <c r="E163"/>
  <c r="E164"/>
  <c r="E165"/>
  <c r="E166"/>
  <c r="E167"/>
  <c r="E168"/>
  <c r="E170"/>
  <c r="E171"/>
  <c r="E172"/>
  <c r="E173"/>
  <c r="E175"/>
  <c r="E179"/>
  <c r="E180"/>
  <c r="E181"/>
  <c r="E182"/>
  <c r="E183"/>
  <c r="E184"/>
  <c r="E20"/>
</calcChain>
</file>

<file path=xl/sharedStrings.xml><?xml version="1.0" encoding="utf-8"?>
<sst xmlns="http://schemas.openxmlformats.org/spreadsheetml/2006/main" count="568" uniqueCount="321">
  <si>
    <t xml:space="preserve"> Наименование показателя</t>
  </si>
  <si>
    <t>Код расхода по бюджетной классификации</t>
  </si>
  <si>
    <t>Утвержденные бюджетные назначения</t>
  </si>
  <si>
    <t>Исполнено</t>
  </si>
  <si>
    <t>Расходы бюджета - всего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</si>
  <si>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</si>
  <si>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</si>
  <si>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</si>
  <si>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</si>
  <si>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Уплата налога на имущество организаций и земельного налога</t>
  </si>
  <si>
    <t>Уплата прочих налогов, сборов</t>
  </si>
  <si>
    <t>Субвенции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</si>
  <si>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</si>
  <si>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</si>
  <si>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</si>
  <si>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Субсидии бюджетным учреждениям на иные цели</t>
  </si>
  <si>
    <t>Уплата иных платежей</t>
  </si>
  <si>
    <t>Иные межбюджетные трансферты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</si>
  <si>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</si>
  <si>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Закупка товаров, работ, услуг в целях капитального ремонта государственного (муниципального) имущества</t>
  </si>
  <si>
    <t>Иные пенсии, социальные доплаты к пенсиям</t>
  </si>
  <si>
    <t>Субсидии гражданам на приобретение жилья</t>
  </si>
  <si>
    <t>Пособия, компенсации и иные социальные выплаты гражданам, кроме публичных нормативных обязательств</t>
  </si>
  <si>
    <t>Обслуживание муниципального долга</t>
  </si>
  <si>
    <t>Дотации на выравнивание бюджетной обеспеченности</t>
  </si>
  <si>
    <t>Результат исполнения бюджета (дефицит / профицит)</t>
  </si>
  <si>
    <t>Приложение № 2</t>
  </si>
  <si>
    <t>000 9600 0000000000 000</t>
  </si>
  <si>
    <t>Бюджетные инвестиции на приобретение объектов недвижимого имущества в государственную (муниципальную) собственность</t>
  </si>
  <si>
    <t>Маслянинского района Новосибирской области</t>
  </si>
  <si>
    <t>-</t>
  </si>
  <si>
    <t>Прочая закупка товаров, работ и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</si>
  <si>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</si>
  <si>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Бюджетные инвестиции в объекты капитального строительства государственной (муниципальной) собственности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</si>
  <si>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</si>
  <si>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000 0104 9900070210 121</t>
  </si>
  <si>
    <t>000 0104 9900070210 129</t>
  </si>
  <si>
    <t>000 0104 9900070210 242</t>
  </si>
  <si>
    <t>000 0104 9900070210 244</t>
  </si>
  <si>
    <t>Субсидии (гранты в форме субсидий), не подлежащие казначейскому сопровождению</t>
  </si>
  <si>
    <t>Премии и гранты</t>
  </si>
  <si>
    <t>000 0203 9900051180 530</t>
  </si>
  <si>
    <t>000 0505 9900070160 244</t>
  </si>
  <si>
    <t>тыс.руб.</t>
  </si>
  <si>
    <t xml:space="preserve"> -</t>
  </si>
  <si>
    <t>Исполнение бюджета Маслянинского района Новосибирской области по ведомственной структуре расходов за полугодие 2020 года</t>
  </si>
  <si>
    <t>% исполнения</t>
  </si>
  <si>
    <t xml:space="preserve">к решению 38 сессии Совета депутатов </t>
  </si>
  <si>
    <t>за полугодие 2020 года»</t>
  </si>
  <si>
    <t>000 0102 9900003110 121</t>
  </si>
  <si>
    <t>887 0104 9900000110 121</t>
  </si>
  <si>
    <t>887 0104 9900000110 122</t>
  </si>
  <si>
    <t>887 0113 9900024590 852</t>
  </si>
  <si>
    <t>Субсидии на софинансирование капитальных вложений в объекты государственной (муниципальной) собственности</t>
  </si>
  <si>
    <t>Консолидированные субсидии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</si>
  <si>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</si>
  <si>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000 0102 9900003110 129</t>
  </si>
  <si>
    <t>000 0102 9900020540 121</t>
  </si>
  <si>
    <t>000 0102 9900020540 129</t>
  </si>
  <si>
    <t>000 0103 9900004110 121</t>
  </si>
  <si>
    <t>000 0103 9900004110 129</t>
  </si>
  <si>
    <t>000 0104 9900000110 129</t>
  </si>
  <si>
    <t>000 0104 9900000190 242</t>
  </si>
  <si>
    <t>000 0104 9900000190 244</t>
  </si>
  <si>
    <t>000 0104 9900070159 121</t>
  </si>
  <si>
    <t>000 0104 9900070159 129</t>
  </si>
  <si>
    <t>000 0104 9900070159 242</t>
  </si>
  <si>
    <t>000 0104 9900070159 244</t>
  </si>
  <si>
    <t>000 0104 9900070180 121</t>
  </si>
  <si>
    <t>000 0104 9900070180 122</t>
  </si>
  <si>
    <t>000 0104 9900070180 129</t>
  </si>
  <si>
    <t>000 0104 9900070180 242</t>
  </si>
  <si>
    <t>000 0104 9900070180 244</t>
  </si>
  <si>
    <t>000 0104 9900070190 121</t>
  </si>
  <si>
    <t>000 0104 9900070190 129</t>
  </si>
  <si>
    <t>000 0104 9900070190 244</t>
  </si>
  <si>
    <t>000 0104 9900070230 121</t>
  </si>
  <si>
    <t>000 0104 9900070230 129</t>
  </si>
  <si>
    <t>000 0104 9900070230 242</t>
  </si>
  <si>
    <t>000 0104 9900070230 244</t>
  </si>
  <si>
    <t>000 0104 9900000190 851</t>
  </si>
  <si>
    <t>000 0104 9900000190 852</t>
  </si>
  <si>
    <t>000 0104 9900000190 853</t>
  </si>
  <si>
    <t>000 0104 9900070289 121</t>
  </si>
  <si>
    <t>000 0104 9900070289 122</t>
  </si>
  <si>
    <t>000 0104 9900070289 129</t>
  </si>
  <si>
    <t>000 0104 9900070289 242</t>
  </si>
  <si>
    <t>000 0104 9900070289 244</t>
  </si>
  <si>
    <t>000 0104 9900070510 121</t>
  </si>
  <si>
    <t>000 0104 9900070510 129</t>
  </si>
  <si>
    <t>000 0105 9900051200 244</t>
  </si>
  <si>
    <t>000 0106 9900000110 121</t>
  </si>
  <si>
    <t>000 0106 9900000110 122</t>
  </si>
  <si>
    <t>000 0106 9900000110 129</t>
  </si>
  <si>
    <t>000 0106 9900000190 242</t>
  </si>
  <si>
    <t>000 0106 9900000190 244</t>
  </si>
  <si>
    <t>000 0106 9900008110 121</t>
  </si>
  <si>
    <t>000 0106 9900008110 129</t>
  </si>
  <si>
    <t>000 0107 9900000190 244</t>
  </si>
  <si>
    <t>000 0107 9900007190 244</t>
  </si>
  <si>
    <t>000 0113 0100000010 244</t>
  </si>
  <si>
    <t>000 0113 0100000010 350</t>
  </si>
  <si>
    <t>000 0113 0100000010 540</t>
  </si>
  <si>
    <t>000 0113 0100000010 612</t>
  </si>
  <si>
    <t>000 0113 0100000010 853</t>
  </si>
  <si>
    <t>000 0113 0200070610 633</t>
  </si>
  <si>
    <t>000 0113 02000S0610 633</t>
  </si>
  <si>
    <t>000 0113 0400000040 244</t>
  </si>
  <si>
    <t>000 0113 1500000220 244</t>
  </si>
  <si>
    <t>000 0113 1600000230 244</t>
  </si>
  <si>
    <t>000 0113 9900000090 244</t>
  </si>
  <si>
    <t>000 0113 9900024590 111</t>
  </si>
  <si>
    <t>000 0113 9900024590 112</t>
  </si>
  <si>
    <t>000 0113 9900024590 119</t>
  </si>
  <si>
    <t>000 0113 9900024590 242</t>
  </si>
  <si>
    <t>000 0113 9900024590 244</t>
  </si>
  <si>
    <t>000 0113 9900024590 851</t>
  </si>
  <si>
    <t>000 0113 9900024590 853</t>
  </si>
  <si>
    <t>000 0113 9900070510 111</t>
  </si>
  <si>
    <t>000 0113 9900070510 119</t>
  </si>
  <si>
    <t>000 0113 9900070516 244</t>
  </si>
  <si>
    <t>000 0113 990W008320 244</t>
  </si>
  <si>
    <t>000 0113 990W058530 244</t>
  </si>
  <si>
    <t>000 0309 9900027590 111</t>
  </si>
  <si>
    <t>000 0309 9900027590 112</t>
  </si>
  <si>
    <t>000 0309 9900027590 119</t>
  </si>
  <si>
    <t>000 0309 9900027590 242</t>
  </si>
  <si>
    <t>000 0309 9900027590 244</t>
  </si>
  <si>
    <t>000 0309 9900027590 851</t>
  </si>
  <si>
    <t>000 0309 9900027590 853</t>
  </si>
  <si>
    <t>000 0309 9900070510 111</t>
  </si>
  <si>
    <t>000 0309 9900070510 119</t>
  </si>
  <si>
    <t>000 0408 9900048010 811</t>
  </si>
  <si>
    <t>000 0408 9900048030 244</t>
  </si>
  <si>
    <t>000 0408 99000S0360 244</t>
  </si>
  <si>
    <t>000 0409 17003L5764 540</t>
  </si>
  <si>
    <t>000 0409 9900049030 244</t>
  </si>
  <si>
    <t>000 0409 9900049030 540</t>
  </si>
  <si>
    <t>000 0409 9900070760 522</t>
  </si>
  <si>
    <t>000 0409 9900070760 523</t>
  </si>
  <si>
    <t>000 0410 990D270570 242</t>
  </si>
  <si>
    <t>000 0410 990D2S0570 242</t>
  </si>
  <si>
    <t>000 0412 0400000040 244</t>
  </si>
  <si>
    <t>000 0412 0500070690 811</t>
  </si>
  <si>
    <t>000 0412 05000S0690 811</t>
  </si>
  <si>
    <t>000 0412 1300000190 244</t>
  </si>
  <si>
    <t>000 0412 1400000170 244</t>
  </si>
  <si>
    <t>000 0412 1400000170 350</t>
  </si>
  <si>
    <t>000 0412 9900025590 111</t>
  </si>
  <si>
    <t>000 0412 9900025590 112</t>
  </si>
  <si>
    <t>000 0412 9900025590 119</t>
  </si>
  <si>
    <t>000 0412 9900025590 242</t>
  </si>
  <si>
    <t>000 0412 9900025590 244</t>
  </si>
  <si>
    <t>000 0412 9900025590 851</t>
  </si>
  <si>
    <t>000 0412 9900025590 853</t>
  </si>
  <si>
    <t>000 0412 9900070510 111</t>
  </si>
  <si>
    <t>000 0412 9900070510 119</t>
  </si>
  <si>
    <t>000 0501 17002L5763 414</t>
  </si>
  <si>
    <t>000 0501 9900005080 244</t>
  </si>
  <si>
    <t>000 0501 9900005080 612</t>
  </si>
  <si>
    <t>000 0501 9900005080 853</t>
  </si>
  <si>
    <t>000 0501 9900070139 412</t>
  </si>
  <si>
    <t>000 0501 9900070890 523</t>
  </si>
  <si>
    <t>000 0501 99000R0829 412</t>
  </si>
  <si>
    <t>000 0502 17003L5764 540</t>
  </si>
  <si>
    <t>000 0502 17005L5766 540</t>
  </si>
  <si>
    <t>000 0502 9900005140 540</t>
  </si>
  <si>
    <t>000 0502 9900070810 244</t>
  </si>
  <si>
    <t>000 0502 9900070810 521</t>
  </si>
  <si>
    <t>000 0502 99000S0810 244</t>
  </si>
  <si>
    <t>000 0503 17005L5766 414</t>
  </si>
  <si>
    <t>000 0503 9900070960 414</t>
  </si>
  <si>
    <t>000 0503 9900005000 540</t>
  </si>
  <si>
    <t>000 0503 99000S0960 414</t>
  </si>
  <si>
    <t>000 0503 990F255551 523</t>
  </si>
  <si>
    <t>000 0503 990F255552 523</t>
  </si>
  <si>
    <t>000 0605 0600000110 244</t>
  </si>
  <si>
    <t>000 0701 1500000220 244</t>
  </si>
  <si>
    <t>000 0701 9900007280 244</t>
  </si>
  <si>
    <t>000 0701 9900020590 111</t>
  </si>
  <si>
    <t>000 0701 9900020590 112</t>
  </si>
  <si>
    <t>000 0701 9900020590 119</t>
  </si>
  <si>
    <t>000 0701 9900020590 242</t>
  </si>
  <si>
    <t>000 0701 9900020590 243</t>
  </si>
  <si>
    <t>000 0701 9900020590 244</t>
  </si>
  <si>
    <t>000 0701 9900020590 851</t>
  </si>
  <si>
    <t>000 0701 9900020590 852</t>
  </si>
  <si>
    <t>000 0701 9900020590 853</t>
  </si>
  <si>
    <t>000 0701 9900070110 111</t>
  </si>
  <si>
    <t>000 0701 9900070110 112</t>
  </si>
  <si>
    <t>000 0701 9900070110 119</t>
  </si>
  <si>
    <t>000 0701 9900070110 242</t>
  </si>
  <si>
    <t>000 0701 9900070110 244</t>
  </si>
  <si>
    <t>000 0701 9900070510 111</t>
  </si>
  <si>
    <t>000 0701 9900070510 119</t>
  </si>
  <si>
    <t>000 0701 9900070516 244</t>
  </si>
  <si>
    <t>000 0701 9900070849 244</t>
  </si>
  <si>
    <t>000 0702 1500000220 244</t>
  </si>
  <si>
    <t>000 0702 9900007220 244</t>
  </si>
  <si>
    <t>000 0702 9900020540 612</t>
  </si>
  <si>
    <t>000 0702 9900021590 111</t>
  </si>
  <si>
    <t>000 0702 9900021590 112</t>
  </si>
  <si>
    <t>000 0702 9900021590 119</t>
  </si>
  <si>
    <t>000 0702 9900021590 242</t>
  </si>
  <si>
    <t>000 0702 9900021590 243</t>
  </si>
  <si>
    <t>000 0702 9900021590 244</t>
  </si>
  <si>
    <t>000 0702 9900021590 611</t>
  </si>
  <si>
    <t>000 0702 9900021590 612</t>
  </si>
  <si>
    <t>000 0702 9900021590 851</t>
  </si>
  <si>
    <t>000 0702 9900021590 852</t>
  </si>
  <si>
    <t>000 0702 9900021590 853</t>
  </si>
  <si>
    <t>000 0702 9900053030 111</t>
  </si>
  <si>
    <t>000 0702 9900053030 119</t>
  </si>
  <si>
    <t>000 0702 9900070120 111</t>
  </si>
  <si>
    <t>000 0702 9900070120 112</t>
  </si>
  <si>
    <t>000 0702 9900070120 119</t>
  </si>
  <si>
    <t>000 0702 9900070120 242</t>
  </si>
  <si>
    <t>000 0702 9900070120 244</t>
  </si>
  <si>
    <t>000 0702 9900070120 611</t>
  </si>
  <si>
    <t>000 0702 9900070510 111</t>
  </si>
  <si>
    <t>000 0702 9900070510 119</t>
  </si>
  <si>
    <t>000 0702 9900070510 611</t>
  </si>
  <si>
    <t>000 0702 9900070516 244</t>
  </si>
  <si>
    <t>000 0702 9900070516 612</t>
  </si>
  <si>
    <t>000 0702 9900070849 244</t>
  </si>
  <si>
    <t>000 0702 9900070849 612</t>
  </si>
  <si>
    <t>000 0702 99000L3040 244</t>
  </si>
  <si>
    <t>000 0702 99000S0240 244</t>
  </si>
  <si>
    <t>000 0703 9900023590 244</t>
  </si>
  <si>
    <t>000 0703 9900023590 611</t>
  </si>
  <si>
    <t>000 0703 9900070510 111</t>
  </si>
  <si>
    <t>000 0703 9900070510 119</t>
  </si>
  <si>
    <t>000 0703 9900070510 611</t>
  </si>
  <si>
    <t>000 0703 9900070516 612</t>
  </si>
  <si>
    <t>000 0707 1000000090 612</t>
  </si>
  <si>
    <t>000 0707 1100000180 612</t>
  </si>
  <si>
    <t>000 0707 1200000150 612</t>
  </si>
  <si>
    <t>000 0707 1800000140 244</t>
  </si>
  <si>
    <t>000 0709 0700000100 112</t>
  </si>
  <si>
    <t>000 0709 0700000100 242</t>
  </si>
  <si>
    <t>000 0709 0700000100 244</t>
  </si>
  <si>
    <t>000 0709 0700000100 350</t>
  </si>
  <si>
    <t>000 0709 9900022590 242</t>
  </si>
  <si>
    <t>000 0709 9900022590 244</t>
  </si>
  <si>
    <t>000 0709 9900025590 111</t>
  </si>
  <si>
    <t>000 0709 9900025590 112</t>
  </si>
  <si>
    <t>000 0709 9900025590 119</t>
  </si>
  <si>
    <t>000 0709 9900025590 242</t>
  </si>
  <si>
    <t>000 0709 9900025590 244</t>
  </si>
  <si>
    <t>000 0709 9900025590 851</t>
  </si>
  <si>
    <t>000 0709 9900025590 853</t>
  </si>
  <si>
    <t>000 0709 9900070380 243</t>
  </si>
  <si>
    <t>000 0709 9900070510 111</t>
  </si>
  <si>
    <t>000 0709 9900070510 119</t>
  </si>
  <si>
    <t>000 0709 9900070910 244</t>
  </si>
  <si>
    <t>000 0709 9900070910 612</t>
  </si>
  <si>
    <t>000 0709 99000S0380 243</t>
  </si>
  <si>
    <t>000 0709 99000S0910 244</t>
  </si>
  <si>
    <t>000 0709 990E151690 242</t>
  </si>
  <si>
    <t>000 0709 990E151690 244</t>
  </si>
  <si>
    <t>000 0801 0800000120 244</t>
  </si>
  <si>
    <t>000 0801 1500000220 244</t>
  </si>
  <si>
    <t>000 0801 17005L5766 244</t>
  </si>
  <si>
    <t>000 0801 17005L5766 540</t>
  </si>
  <si>
    <t>000 0801 9900028590 111</t>
  </si>
  <si>
    <t>000 0801 9900028590 112</t>
  </si>
  <si>
    <t>000 0801 9900028590 119</t>
  </si>
  <si>
    <t>000 0801 9900028590 242</t>
  </si>
  <si>
    <t>000 0801 9900028590 244</t>
  </si>
  <si>
    <t>000 0801 9900028590 611</t>
  </si>
  <si>
    <t>000 0801 9900028590 612</t>
  </si>
  <si>
    <t>000 0801 9900028590 851</t>
  </si>
  <si>
    <t>000 0801 9900028590 853</t>
  </si>
  <si>
    <t>000 0801 9900029590 111</t>
  </si>
  <si>
    <t>000 0801 9900029590 112</t>
  </si>
  <si>
    <t>000 0801 9900029590 119</t>
  </si>
  <si>
    <t>000 0801 9900029590 242</t>
  </si>
  <si>
    <t>000 0801 9900029590 244</t>
  </si>
  <si>
    <t>000 0801 9900029590 851</t>
  </si>
  <si>
    <t>000 0801 9900029590 853</t>
  </si>
  <si>
    <t>000 0801 9900070510 111</t>
  </si>
  <si>
    <t>000 1403 9900070516 523</t>
  </si>
  <si>
    <t>000 1403 9900070510 523</t>
  </si>
  <si>
    <t>000 1403 9900000080 540</t>
  </si>
  <si>
    <t>000 1401 9900070220 511</t>
  </si>
  <si>
    <t>000 1301 9900000060 730</t>
  </si>
  <si>
    <t>000 1105 9900070510 119</t>
  </si>
  <si>
    <t>000 1105 9900070510 111</t>
  </si>
  <si>
    <t>000 1105 9900026590 853</t>
  </si>
  <si>
    <t>000 1105 9900026590 851</t>
  </si>
  <si>
    <t>000 1105 9900026590 612</t>
  </si>
  <si>
    <t>000 1105 9900026590 244</t>
  </si>
  <si>
    <t>000 1105 9900026590 242</t>
  </si>
  <si>
    <t>000 1105 9900026590 119</t>
  </si>
  <si>
    <t>000 1105 9900026590 113</t>
  </si>
  <si>
    <t>000 1105 9900026590 112</t>
  </si>
  <si>
    <t>000 1105 9900026590 111</t>
  </si>
  <si>
    <t>000 1105 9900011060 414</t>
  </si>
  <si>
    <t>000 1105 9900011060 244</t>
  </si>
  <si>
    <t>000 1105 17005L5766 414</t>
  </si>
  <si>
    <t>000 1105 1500000220 244</t>
  </si>
  <si>
    <t>000 1105 0300000030 244</t>
  </si>
  <si>
    <t>000 1105 0300000030 113</t>
  </si>
  <si>
    <t>000 1006 9900070340 244</t>
  </si>
  <si>
    <t>000 1006 9900000230 612</t>
  </si>
  <si>
    <t>000 1006 9900000090 811</t>
  </si>
  <si>
    <t>000 1006 1800000140 612</t>
  </si>
  <si>
    <t>000 1004 9900070289 321</t>
  </si>
  <si>
    <t>000 1004 9900070289 244</t>
  </si>
  <si>
    <t>000 1003 99000L4979 322</t>
  </si>
  <si>
    <t>000 1003 17001L5761 322</t>
  </si>
  <si>
    <t>000 1002 990P351630 612</t>
  </si>
  <si>
    <t>000 1002 9900070180 611</t>
  </si>
  <si>
    <t>000 1002 9900025590 612</t>
  </si>
  <si>
    <t>000 1001 9900000050 312</t>
  </si>
  <si>
    <t>000 0801 99000L5195 244</t>
  </si>
  <si>
    <t>000 0801 9900070516 242</t>
  </si>
  <si>
    <t>000 0801 99000L4670 244</t>
  </si>
  <si>
    <t>000 0801 9900070510 119</t>
  </si>
  <si>
    <t>000 0801 9900070510 611</t>
  </si>
  <si>
    <t xml:space="preserve"> от 26 августа 2020 г. №   328«Об исполнении бюджета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</si>
</sst>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Border="1" applyAlignment="1">
      <alignment horizontal="left"/>
    </xf>
    <xf numFmtId="49" fontId="1" fillId="0" borderId="0" xfId="1" applyNumberFormat="1" applyBorder="1"/>
    <xf numFmtId="49" fontId="2" fillId="0" borderId="0" xfId="0" applyNumberFormat="1" applyFont="1" applyAlignment="1">
      <alignment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49" fontId="3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right"/>
    </xf>
    <xf numFmtId="0" fontId="6" fillId="0" borderId="0" xfId="0" applyFont="1" applyAlignment="1">
      <alignment horizontal="right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9" fillId="0" borderId="11" xfId="0" applyNumberFormat="1" applyFont="1" applyFill="1" applyBorder="1" applyAlignment="1">
      <alignment horizontal="left" vertical="center" wrapText="1"/>
    </xf>
    <xf numFmtId="4" fontId="9" fillId="0" borderId="10" xfId="0" applyNumberFormat="1" applyFont="1" applyFill="1" applyBorder="1" applyAlignment="1">
      <alignment horizontal="right" vertical="center" wrapText="1"/>
    </xf>
    <xf numFmtId="4" fontId="9" fillId="0" borderId="11" xfId="0" applyNumberFormat="1" applyFont="1" applyFill="1" applyBorder="1" applyAlignment="1">
      <alignment horizontal="right" vertical="center" wrapText="1"/>
    </xf>
    <xf numFmtId="4" fontId="9" fillId="0" borderId="15" xfId="0" applyNumberFormat="1" applyFont="1" applyFill="1" applyBorder="1" applyAlignment="1">
      <alignment horizontal="righ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9" fillId="0" borderId="13" xfId="0" applyNumberFormat="1" applyFont="1" applyFill="1" applyBorder="1" applyAlignment="1">
      <alignment horizontal="left" vertical="center" wrapText="1"/>
    </xf>
    <xf numFmtId="4" fontId="9" fillId="0" borderId="12" xfId="0" applyNumberFormat="1" applyFont="1" applyFill="1" applyBorder="1" applyAlignment="1">
      <alignment horizontal="right" vertical="center" wrapText="1"/>
    </xf>
    <xf numFmtId="4" fontId="9" fillId="0" borderId="13" xfId="0" applyNumberFormat="1" applyFont="1" applyFill="1" applyBorder="1" applyAlignment="1">
      <alignment horizontal="right" vertical="center" wrapText="1"/>
    </xf>
    <xf numFmtId="4" fontId="9" fillId="0" borderId="14" xfId="0" applyNumberFormat="1" applyFont="1" applyFill="1" applyBorder="1" applyAlignment="1">
      <alignment horizontal="right" vertical="center" wrapText="1"/>
    </xf>
    <xf numFmtId="0" fontId="9" fillId="2" borderId="12" xfId="0" applyNumberFormat="1" applyFont="1" applyFill="1" applyBorder="1" applyAlignment="1">
      <alignment horizontal="left" vertical="center" wrapText="1"/>
    </xf>
    <xf numFmtId="0" fontId="9" fillId="2" borderId="13" xfId="0" applyNumberFormat="1" applyFont="1" applyFill="1" applyBorder="1" applyAlignment="1">
      <alignment horizontal="left" vertical="center" wrapText="1"/>
    </xf>
    <xf numFmtId="4" fontId="9" fillId="2" borderId="12" xfId="0" applyNumberFormat="1" applyFont="1" applyFill="1" applyBorder="1" applyAlignment="1">
      <alignment horizontal="right" vertical="center" wrapText="1"/>
    </xf>
    <xf numFmtId="4" fontId="9" fillId="2" borderId="14" xfId="0" applyNumberFormat="1" applyFont="1" applyFill="1" applyBorder="1" applyAlignment="1">
      <alignment horizontal="right" vertical="center" wrapText="1"/>
    </xf>
    <xf numFmtId="0" fontId="1" fillId="2" borderId="0" xfId="1" applyFill="1"/>
    <xf numFmtId="3" fontId="9" fillId="0" borderId="13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Alignment="1">
      <alignment horizontal="right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E295"/>
  <sheetViews>
    <sheetView showGridLines="0" tabSelected="1" zoomScaleNormal="100" workbookViewId="0">
      <selection activeCell="B5" sqref="B5:E5"/>
    </sheetView>
  </sheetViews>
  <sheetFormatPr defaultRowHeight="13.2"/>
  <cols>
    <col min="1" max="1" width="34.44140625" style="1" customWidth="1"/>
    <col min="2" max="2" width="23.44140625" style="1" customWidth="1"/>
    <col min="3" max="5" width="15" style="1" customWidth="1"/>
    <col min="6" max="6" width="12.44140625" style="1" customWidth="1"/>
    <col min="7" max="238" width="9.109375" style="1"/>
    <col min="239" max="239" width="33.33203125" style="1" customWidth="1"/>
    <col min="240" max="240" width="4.44140625" style="1" customWidth="1"/>
    <col min="241" max="241" width="20" style="1" customWidth="1"/>
    <col min="242" max="244" width="14.88671875" style="1" customWidth="1"/>
    <col min="245" max="261" width="0.33203125" style="1" customWidth="1"/>
    <col min="262" max="494" width="9.109375" style="1"/>
    <col min="495" max="495" width="33.33203125" style="1" customWidth="1"/>
    <col min="496" max="496" width="4.44140625" style="1" customWidth="1"/>
    <col min="497" max="497" width="20" style="1" customWidth="1"/>
    <col min="498" max="500" width="14.88671875" style="1" customWidth="1"/>
    <col min="501" max="517" width="0.33203125" style="1" customWidth="1"/>
    <col min="518" max="750" width="9.109375" style="1"/>
    <col min="751" max="751" width="33.33203125" style="1" customWidth="1"/>
    <col min="752" max="752" width="4.44140625" style="1" customWidth="1"/>
    <col min="753" max="753" width="20" style="1" customWidth="1"/>
    <col min="754" max="756" width="14.88671875" style="1" customWidth="1"/>
    <col min="757" max="773" width="0.33203125" style="1" customWidth="1"/>
    <col min="774" max="1006" width="9.109375" style="1"/>
    <col min="1007" max="1007" width="33.33203125" style="1" customWidth="1"/>
    <col min="1008" max="1008" width="4.44140625" style="1" customWidth="1"/>
    <col min="1009" max="1009" width="20" style="1" customWidth="1"/>
    <col min="1010" max="1012" width="14.88671875" style="1" customWidth="1"/>
    <col min="1013" max="1029" width="0.33203125" style="1" customWidth="1"/>
    <col min="1030" max="1262" width="9.109375" style="1"/>
    <col min="1263" max="1263" width="33.33203125" style="1" customWidth="1"/>
    <col min="1264" max="1264" width="4.44140625" style="1" customWidth="1"/>
    <col min="1265" max="1265" width="20" style="1" customWidth="1"/>
    <col min="1266" max="1268" width="14.88671875" style="1" customWidth="1"/>
    <col min="1269" max="1285" width="0.33203125" style="1" customWidth="1"/>
    <col min="1286" max="1518" width="9.109375" style="1"/>
    <col min="1519" max="1519" width="33.33203125" style="1" customWidth="1"/>
    <col min="1520" max="1520" width="4.44140625" style="1" customWidth="1"/>
    <col min="1521" max="1521" width="20" style="1" customWidth="1"/>
    <col min="1522" max="1524" width="14.88671875" style="1" customWidth="1"/>
    <col min="1525" max="1541" width="0.33203125" style="1" customWidth="1"/>
    <col min="1542" max="1774" width="9.109375" style="1"/>
    <col min="1775" max="1775" width="33.33203125" style="1" customWidth="1"/>
    <col min="1776" max="1776" width="4.44140625" style="1" customWidth="1"/>
    <col min="1777" max="1777" width="20" style="1" customWidth="1"/>
    <col min="1778" max="1780" width="14.88671875" style="1" customWidth="1"/>
    <col min="1781" max="1797" width="0.33203125" style="1" customWidth="1"/>
    <col min="1798" max="2030" width="9.109375" style="1"/>
    <col min="2031" max="2031" width="33.33203125" style="1" customWidth="1"/>
    <col min="2032" max="2032" width="4.44140625" style="1" customWidth="1"/>
    <col min="2033" max="2033" width="20" style="1" customWidth="1"/>
    <col min="2034" max="2036" width="14.88671875" style="1" customWidth="1"/>
    <col min="2037" max="2053" width="0.33203125" style="1" customWidth="1"/>
    <col min="2054" max="2286" width="9.109375" style="1"/>
    <col min="2287" max="2287" width="33.33203125" style="1" customWidth="1"/>
    <col min="2288" max="2288" width="4.44140625" style="1" customWidth="1"/>
    <col min="2289" max="2289" width="20" style="1" customWidth="1"/>
    <col min="2290" max="2292" width="14.88671875" style="1" customWidth="1"/>
    <col min="2293" max="2309" width="0.33203125" style="1" customWidth="1"/>
    <col min="2310" max="2542" width="9.109375" style="1"/>
    <col min="2543" max="2543" width="33.33203125" style="1" customWidth="1"/>
    <col min="2544" max="2544" width="4.44140625" style="1" customWidth="1"/>
    <col min="2545" max="2545" width="20" style="1" customWidth="1"/>
    <col min="2546" max="2548" width="14.88671875" style="1" customWidth="1"/>
    <col min="2549" max="2565" width="0.33203125" style="1" customWidth="1"/>
    <col min="2566" max="2798" width="9.109375" style="1"/>
    <col min="2799" max="2799" width="33.33203125" style="1" customWidth="1"/>
    <col min="2800" max="2800" width="4.44140625" style="1" customWidth="1"/>
    <col min="2801" max="2801" width="20" style="1" customWidth="1"/>
    <col min="2802" max="2804" width="14.88671875" style="1" customWidth="1"/>
    <col min="2805" max="2821" width="0.33203125" style="1" customWidth="1"/>
    <col min="2822" max="3054" width="9.109375" style="1"/>
    <col min="3055" max="3055" width="33.33203125" style="1" customWidth="1"/>
    <col min="3056" max="3056" width="4.44140625" style="1" customWidth="1"/>
    <col min="3057" max="3057" width="20" style="1" customWidth="1"/>
    <col min="3058" max="3060" width="14.88671875" style="1" customWidth="1"/>
    <col min="3061" max="3077" width="0.33203125" style="1" customWidth="1"/>
    <col min="3078" max="3310" width="9.109375" style="1"/>
    <col min="3311" max="3311" width="33.33203125" style="1" customWidth="1"/>
    <col min="3312" max="3312" width="4.44140625" style="1" customWidth="1"/>
    <col min="3313" max="3313" width="20" style="1" customWidth="1"/>
    <col min="3314" max="3316" width="14.88671875" style="1" customWidth="1"/>
    <col min="3317" max="3333" width="0.33203125" style="1" customWidth="1"/>
    <col min="3334" max="3566" width="9.109375" style="1"/>
    <col min="3567" max="3567" width="33.33203125" style="1" customWidth="1"/>
    <col min="3568" max="3568" width="4.44140625" style="1" customWidth="1"/>
    <col min="3569" max="3569" width="20" style="1" customWidth="1"/>
    <col min="3570" max="3572" width="14.88671875" style="1" customWidth="1"/>
    <col min="3573" max="3589" width="0.33203125" style="1" customWidth="1"/>
    <col min="3590" max="3822" width="9.109375" style="1"/>
    <col min="3823" max="3823" width="33.33203125" style="1" customWidth="1"/>
    <col min="3824" max="3824" width="4.44140625" style="1" customWidth="1"/>
    <col min="3825" max="3825" width="20" style="1" customWidth="1"/>
    <col min="3826" max="3828" width="14.88671875" style="1" customWidth="1"/>
    <col min="3829" max="3845" width="0.33203125" style="1" customWidth="1"/>
    <col min="3846" max="4078" width="9.109375" style="1"/>
    <col min="4079" max="4079" width="33.33203125" style="1" customWidth="1"/>
    <col min="4080" max="4080" width="4.44140625" style="1" customWidth="1"/>
    <col min="4081" max="4081" width="20" style="1" customWidth="1"/>
    <col min="4082" max="4084" width="14.88671875" style="1" customWidth="1"/>
    <col min="4085" max="4101" width="0.33203125" style="1" customWidth="1"/>
    <col min="4102" max="4334" width="9.109375" style="1"/>
    <col min="4335" max="4335" width="33.33203125" style="1" customWidth="1"/>
    <col min="4336" max="4336" width="4.44140625" style="1" customWidth="1"/>
    <col min="4337" max="4337" width="20" style="1" customWidth="1"/>
    <col min="4338" max="4340" width="14.88671875" style="1" customWidth="1"/>
    <col min="4341" max="4357" width="0.33203125" style="1" customWidth="1"/>
    <col min="4358" max="4590" width="9.109375" style="1"/>
    <col min="4591" max="4591" width="33.33203125" style="1" customWidth="1"/>
    <col min="4592" max="4592" width="4.44140625" style="1" customWidth="1"/>
    <col min="4593" max="4593" width="20" style="1" customWidth="1"/>
    <col min="4594" max="4596" width="14.88671875" style="1" customWidth="1"/>
    <col min="4597" max="4613" width="0.33203125" style="1" customWidth="1"/>
    <col min="4614" max="4846" width="9.109375" style="1"/>
    <col min="4847" max="4847" width="33.33203125" style="1" customWidth="1"/>
    <col min="4848" max="4848" width="4.44140625" style="1" customWidth="1"/>
    <col min="4849" max="4849" width="20" style="1" customWidth="1"/>
    <col min="4850" max="4852" width="14.88671875" style="1" customWidth="1"/>
    <col min="4853" max="4869" width="0.33203125" style="1" customWidth="1"/>
    <col min="4870" max="5102" width="9.109375" style="1"/>
    <col min="5103" max="5103" width="33.33203125" style="1" customWidth="1"/>
    <col min="5104" max="5104" width="4.44140625" style="1" customWidth="1"/>
    <col min="5105" max="5105" width="20" style="1" customWidth="1"/>
    <col min="5106" max="5108" width="14.88671875" style="1" customWidth="1"/>
    <col min="5109" max="5125" width="0.33203125" style="1" customWidth="1"/>
    <col min="5126" max="5358" width="9.109375" style="1"/>
    <col min="5359" max="5359" width="33.33203125" style="1" customWidth="1"/>
    <col min="5360" max="5360" width="4.44140625" style="1" customWidth="1"/>
    <col min="5361" max="5361" width="20" style="1" customWidth="1"/>
    <col min="5362" max="5364" width="14.88671875" style="1" customWidth="1"/>
    <col min="5365" max="5381" width="0.33203125" style="1" customWidth="1"/>
    <col min="5382" max="5614" width="9.109375" style="1"/>
    <col min="5615" max="5615" width="33.33203125" style="1" customWidth="1"/>
    <col min="5616" max="5616" width="4.44140625" style="1" customWidth="1"/>
    <col min="5617" max="5617" width="20" style="1" customWidth="1"/>
    <col min="5618" max="5620" width="14.88671875" style="1" customWidth="1"/>
    <col min="5621" max="5637" width="0.33203125" style="1" customWidth="1"/>
    <col min="5638" max="5870" width="9.109375" style="1"/>
    <col min="5871" max="5871" width="33.33203125" style="1" customWidth="1"/>
    <col min="5872" max="5872" width="4.44140625" style="1" customWidth="1"/>
    <col min="5873" max="5873" width="20" style="1" customWidth="1"/>
    <col min="5874" max="5876" width="14.88671875" style="1" customWidth="1"/>
    <col min="5877" max="5893" width="0.33203125" style="1" customWidth="1"/>
    <col min="5894" max="6126" width="9.109375" style="1"/>
    <col min="6127" max="6127" width="33.33203125" style="1" customWidth="1"/>
    <col min="6128" max="6128" width="4.44140625" style="1" customWidth="1"/>
    <col min="6129" max="6129" width="20" style="1" customWidth="1"/>
    <col min="6130" max="6132" width="14.88671875" style="1" customWidth="1"/>
    <col min="6133" max="6149" width="0.33203125" style="1" customWidth="1"/>
    <col min="6150" max="6382" width="9.109375" style="1"/>
    <col min="6383" max="6383" width="33.33203125" style="1" customWidth="1"/>
    <col min="6384" max="6384" width="4.44140625" style="1" customWidth="1"/>
    <col min="6385" max="6385" width="20" style="1" customWidth="1"/>
    <col min="6386" max="6388" width="14.88671875" style="1" customWidth="1"/>
    <col min="6389" max="6405" width="0.33203125" style="1" customWidth="1"/>
    <col min="6406" max="6638" width="9.109375" style="1"/>
    <col min="6639" max="6639" width="33.33203125" style="1" customWidth="1"/>
    <col min="6640" max="6640" width="4.44140625" style="1" customWidth="1"/>
    <col min="6641" max="6641" width="20" style="1" customWidth="1"/>
    <col min="6642" max="6644" width="14.88671875" style="1" customWidth="1"/>
    <col min="6645" max="6661" width="0.33203125" style="1" customWidth="1"/>
    <col min="6662" max="6894" width="9.109375" style="1"/>
    <col min="6895" max="6895" width="33.33203125" style="1" customWidth="1"/>
    <col min="6896" max="6896" width="4.44140625" style="1" customWidth="1"/>
    <col min="6897" max="6897" width="20" style="1" customWidth="1"/>
    <col min="6898" max="6900" width="14.88671875" style="1" customWidth="1"/>
    <col min="6901" max="6917" width="0.33203125" style="1" customWidth="1"/>
    <col min="6918" max="7150" width="9.109375" style="1"/>
    <col min="7151" max="7151" width="33.33203125" style="1" customWidth="1"/>
    <col min="7152" max="7152" width="4.44140625" style="1" customWidth="1"/>
    <col min="7153" max="7153" width="20" style="1" customWidth="1"/>
    <col min="7154" max="7156" width="14.88671875" style="1" customWidth="1"/>
    <col min="7157" max="7173" width="0.33203125" style="1" customWidth="1"/>
    <col min="7174" max="7406" width="9.109375" style="1"/>
    <col min="7407" max="7407" width="33.33203125" style="1" customWidth="1"/>
    <col min="7408" max="7408" width="4.44140625" style="1" customWidth="1"/>
    <col min="7409" max="7409" width="20" style="1" customWidth="1"/>
    <col min="7410" max="7412" width="14.88671875" style="1" customWidth="1"/>
    <col min="7413" max="7429" width="0.33203125" style="1" customWidth="1"/>
    <col min="7430" max="7662" width="9.109375" style="1"/>
    <col min="7663" max="7663" width="33.33203125" style="1" customWidth="1"/>
    <col min="7664" max="7664" width="4.44140625" style="1" customWidth="1"/>
    <col min="7665" max="7665" width="20" style="1" customWidth="1"/>
    <col min="7666" max="7668" width="14.88671875" style="1" customWidth="1"/>
    <col min="7669" max="7685" width="0.33203125" style="1" customWidth="1"/>
    <col min="7686" max="7918" width="9.109375" style="1"/>
    <col min="7919" max="7919" width="33.33203125" style="1" customWidth="1"/>
    <col min="7920" max="7920" width="4.44140625" style="1" customWidth="1"/>
    <col min="7921" max="7921" width="20" style="1" customWidth="1"/>
    <col min="7922" max="7924" width="14.88671875" style="1" customWidth="1"/>
    <col min="7925" max="7941" width="0.33203125" style="1" customWidth="1"/>
    <col min="7942" max="8174" width="9.109375" style="1"/>
    <col min="8175" max="8175" width="33.33203125" style="1" customWidth="1"/>
    <col min="8176" max="8176" width="4.44140625" style="1" customWidth="1"/>
    <col min="8177" max="8177" width="20" style="1" customWidth="1"/>
    <col min="8178" max="8180" width="14.88671875" style="1" customWidth="1"/>
    <col min="8181" max="8197" width="0.33203125" style="1" customWidth="1"/>
    <col min="8198" max="8430" width="9.109375" style="1"/>
    <col min="8431" max="8431" width="33.33203125" style="1" customWidth="1"/>
    <col min="8432" max="8432" width="4.44140625" style="1" customWidth="1"/>
    <col min="8433" max="8433" width="20" style="1" customWidth="1"/>
    <col min="8434" max="8436" width="14.88671875" style="1" customWidth="1"/>
    <col min="8437" max="8453" width="0.33203125" style="1" customWidth="1"/>
    <col min="8454" max="8686" width="9.109375" style="1"/>
    <col min="8687" max="8687" width="33.33203125" style="1" customWidth="1"/>
    <col min="8688" max="8688" width="4.44140625" style="1" customWidth="1"/>
    <col min="8689" max="8689" width="20" style="1" customWidth="1"/>
    <col min="8690" max="8692" width="14.88671875" style="1" customWidth="1"/>
    <col min="8693" max="8709" width="0.33203125" style="1" customWidth="1"/>
    <col min="8710" max="8942" width="9.109375" style="1"/>
    <col min="8943" max="8943" width="33.33203125" style="1" customWidth="1"/>
    <col min="8944" max="8944" width="4.44140625" style="1" customWidth="1"/>
    <col min="8945" max="8945" width="20" style="1" customWidth="1"/>
    <col min="8946" max="8948" width="14.88671875" style="1" customWidth="1"/>
    <col min="8949" max="8965" width="0.33203125" style="1" customWidth="1"/>
    <col min="8966" max="9198" width="9.109375" style="1"/>
    <col min="9199" max="9199" width="33.33203125" style="1" customWidth="1"/>
    <col min="9200" max="9200" width="4.44140625" style="1" customWidth="1"/>
    <col min="9201" max="9201" width="20" style="1" customWidth="1"/>
    <col min="9202" max="9204" width="14.88671875" style="1" customWidth="1"/>
    <col min="9205" max="9221" width="0.33203125" style="1" customWidth="1"/>
    <col min="9222" max="9454" width="9.109375" style="1"/>
    <col min="9455" max="9455" width="33.33203125" style="1" customWidth="1"/>
    <col min="9456" max="9456" width="4.44140625" style="1" customWidth="1"/>
    <col min="9457" max="9457" width="20" style="1" customWidth="1"/>
    <col min="9458" max="9460" width="14.88671875" style="1" customWidth="1"/>
    <col min="9461" max="9477" width="0.33203125" style="1" customWidth="1"/>
    <col min="9478" max="9710" width="9.109375" style="1"/>
    <col min="9711" max="9711" width="33.33203125" style="1" customWidth="1"/>
    <col min="9712" max="9712" width="4.44140625" style="1" customWidth="1"/>
    <col min="9713" max="9713" width="20" style="1" customWidth="1"/>
    <col min="9714" max="9716" width="14.88671875" style="1" customWidth="1"/>
    <col min="9717" max="9733" width="0.33203125" style="1" customWidth="1"/>
    <col min="9734" max="9966" width="9.109375" style="1"/>
    <col min="9967" max="9967" width="33.33203125" style="1" customWidth="1"/>
    <col min="9968" max="9968" width="4.44140625" style="1" customWidth="1"/>
    <col min="9969" max="9969" width="20" style="1" customWidth="1"/>
    <col min="9970" max="9972" width="14.88671875" style="1" customWidth="1"/>
    <col min="9973" max="9989" width="0.33203125" style="1" customWidth="1"/>
    <col min="9990" max="10222" width="9.109375" style="1"/>
    <col min="10223" max="10223" width="33.33203125" style="1" customWidth="1"/>
    <col min="10224" max="10224" width="4.44140625" style="1" customWidth="1"/>
    <col min="10225" max="10225" width="20" style="1" customWidth="1"/>
    <col min="10226" max="10228" width="14.88671875" style="1" customWidth="1"/>
    <col min="10229" max="10245" width="0.33203125" style="1" customWidth="1"/>
    <col min="10246" max="10478" width="9.109375" style="1"/>
    <col min="10479" max="10479" width="33.33203125" style="1" customWidth="1"/>
    <col min="10480" max="10480" width="4.44140625" style="1" customWidth="1"/>
    <col min="10481" max="10481" width="20" style="1" customWidth="1"/>
    <col min="10482" max="10484" width="14.88671875" style="1" customWidth="1"/>
    <col min="10485" max="10501" width="0.33203125" style="1" customWidth="1"/>
    <col min="10502" max="10734" width="9.109375" style="1"/>
    <col min="10735" max="10735" width="33.33203125" style="1" customWidth="1"/>
    <col min="10736" max="10736" width="4.44140625" style="1" customWidth="1"/>
    <col min="10737" max="10737" width="20" style="1" customWidth="1"/>
    <col min="10738" max="10740" width="14.88671875" style="1" customWidth="1"/>
    <col min="10741" max="10757" width="0.33203125" style="1" customWidth="1"/>
    <col min="10758" max="10990" width="9.109375" style="1"/>
    <col min="10991" max="10991" width="33.33203125" style="1" customWidth="1"/>
    <col min="10992" max="10992" width="4.44140625" style="1" customWidth="1"/>
    <col min="10993" max="10993" width="20" style="1" customWidth="1"/>
    <col min="10994" max="10996" width="14.88671875" style="1" customWidth="1"/>
    <col min="10997" max="11013" width="0.33203125" style="1" customWidth="1"/>
    <col min="11014" max="11246" width="9.109375" style="1"/>
    <col min="11247" max="11247" width="33.33203125" style="1" customWidth="1"/>
    <col min="11248" max="11248" width="4.44140625" style="1" customWidth="1"/>
    <col min="11249" max="11249" width="20" style="1" customWidth="1"/>
    <col min="11250" max="11252" width="14.88671875" style="1" customWidth="1"/>
    <col min="11253" max="11269" width="0.33203125" style="1" customWidth="1"/>
    <col min="11270" max="11502" width="9.109375" style="1"/>
    <col min="11503" max="11503" width="33.33203125" style="1" customWidth="1"/>
    <col min="11504" max="11504" width="4.44140625" style="1" customWidth="1"/>
    <col min="11505" max="11505" width="20" style="1" customWidth="1"/>
    <col min="11506" max="11508" width="14.88671875" style="1" customWidth="1"/>
    <col min="11509" max="11525" width="0.33203125" style="1" customWidth="1"/>
    <col min="11526" max="11758" width="9.109375" style="1"/>
    <col min="11759" max="11759" width="33.33203125" style="1" customWidth="1"/>
    <col min="11760" max="11760" width="4.44140625" style="1" customWidth="1"/>
    <col min="11761" max="11761" width="20" style="1" customWidth="1"/>
    <col min="11762" max="11764" width="14.88671875" style="1" customWidth="1"/>
    <col min="11765" max="11781" width="0.33203125" style="1" customWidth="1"/>
    <col min="11782" max="12014" width="9.109375" style="1"/>
    <col min="12015" max="12015" width="33.33203125" style="1" customWidth="1"/>
    <col min="12016" max="12016" width="4.44140625" style="1" customWidth="1"/>
    <col min="12017" max="12017" width="20" style="1" customWidth="1"/>
    <col min="12018" max="12020" width="14.88671875" style="1" customWidth="1"/>
    <col min="12021" max="12037" width="0.33203125" style="1" customWidth="1"/>
    <col min="12038" max="12270" width="9.109375" style="1"/>
    <col min="12271" max="12271" width="33.33203125" style="1" customWidth="1"/>
    <col min="12272" max="12272" width="4.44140625" style="1" customWidth="1"/>
    <col min="12273" max="12273" width="20" style="1" customWidth="1"/>
    <col min="12274" max="12276" width="14.88671875" style="1" customWidth="1"/>
    <col min="12277" max="12293" width="0.33203125" style="1" customWidth="1"/>
    <col min="12294" max="12526" width="9.109375" style="1"/>
    <col min="12527" max="12527" width="33.33203125" style="1" customWidth="1"/>
    <col min="12528" max="12528" width="4.44140625" style="1" customWidth="1"/>
    <col min="12529" max="12529" width="20" style="1" customWidth="1"/>
    <col min="12530" max="12532" width="14.88671875" style="1" customWidth="1"/>
    <col min="12533" max="12549" width="0.33203125" style="1" customWidth="1"/>
    <col min="12550" max="12782" width="9.109375" style="1"/>
    <col min="12783" max="12783" width="33.33203125" style="1" customWidth="1"/>
    <col min="12784" max="12784" width="4.44140625" style="1" customWidth="1"/>
    <col min="12785" max="12785" width="20" style="1" customWidth="1"/>
    <col min="12786" max="12788" width="14.88671875" style="1" customWidth="1"/>
    <col min="12789" max="12805" width="0.33203125" style="1" customWidth="1"/>
    <col min="12806" max="13038" width="9.109375" style="1"/>
    <col min="13039" max="13039" width="33.33203125" style="1" customWidth="1"/>
    <col min="13040" max="13040" width="4.44140625" style="1" customWidth="1"/>
    <col min="13041" max="13041" width="20" style="1" customWidth="1"/>
    <col min="13042" max="13044" width="14.88671875" style="1" customWidth="1"/>
    <col min="13045" max="13061" width="0.33203125" style="1" customWidth="1"/>
    <col min="13062" max="13294" width="9.109375" style="1"/>
    <col min="13295" max="13295" width="33.33203125" style="1" customWidth="1"/>
    <col min="13296" max="13296" width="4.44140625" style="1" customWidth="1"/>
    <col min="13297" max="13297" width="20" style="1" customWidth="1"/>
    <col min="13298" max="13300" width="14.88671875" style="1" customWidth="1"/>
    <col min="13301" max="13317" width="0.33203125" style="1" customWidth="1"/>
    <col min="13318" max="13550" width="9.109375" style="1"/>
    <col min="13551" max="13551" width="33.33203125" style="1" customWidth="1"/>
    <col min="13552" max="13552" width="4.44140625" style="1" customWidth="1"/>
    <col min="13553" max="13553" width="20" style="1" customWidth="1"/>
    <col min="13554" max="13556" width="14.88671875" style="1" customWidth="1"/>
    <col min="13557" max="13573" width="0.33203125" style="1" customWidth="1"/>
    <col min="13574" max="13806" width="9.109375" style="1"/>
    <col min="13807" max="13807" width="33.33203125" style="1" customWidth="1"/>
    <col min="13808" max="13808" width="4.44140625" style="1" customWidth="1"/>
    <col min="13809" max="13809" width="20" style="1" customWidth="1"/>
    <col min="13810" max="13812" width="14.88671875" style="1" customWidth="1"/>
    <col min="13813" max="13829" width="0.33203125" style="1" customWidth="1"/>
    <col min="13830" max="14062" width="9.109375" style="1"/>
    <col min="14063" max="14063" width="33.33203125" style="1" customWidth="1"/>
    <col min="14064" max="14064" width="4.44140625" style="1" customWidth="1"/>
    <col min="14065" max="14065" width="20" style="1" customWidth="1"/>
    <col min="14066" max="14068" width="14.88671875" style="1" customWidth="1"/>
    <col min="14069" max="14085" width="0.33203125" style="1" customWidth="1"/>
    <col min="14086" max="14318" width="9.109375" style="1"/>
    <col min="14319" max="14319" width="33.33203125" style="1" customWidth="1"/>
    <col min="14320" max="14320" width="4.44140625" style="1" customWidth="1"/>
    <col min="14321" max="14321" width="20" style="1" customWidth="1"/>
    <col min="14322" max="14324" width="14.88671875" style="1" customWidth="1"/>
    <col min="14325" max="14341" width="0.33203125" style="1" customWidth="1"/>
    <col min="14342" max="14574" width="9.109375" style="1"/>
    <col min="14575" max="14575" width="33.33203125" style="1" customWidth="1"/>
    <col min="14576" max="14576" width="4.44140625" style="1" customWidth="1"/>
    <col min="14577" max="14577" width="20" style="1" customWidth="1"/>
    <col min="14578" max="14580" width="14.88671875" style="1" customWidth="1"/>
    <col min="14581" max="14597" width="0.33203125" style="1" customWidth="1"/>
    <col min="14598" max="14830" width="9.109375" style="1"/>
    <col min="14831" max="14831" width="33.33203125" style="1" customWidth="1"/>
    <col min="14832" max="14832" width="4.44140625" style="1" customWidth="1"/>
    <col min="14833" max="14833" width="20" style="1" customWidth="1"/>
    <col min="14834" max="14836" width="14.88671875" style="1" customWidth="1"/>
    <col min="14837" max="14853" width="0.33203125" style="1" customWidth="1"/>
    <col min="14854" max="15086" width="9.109375" style="1"/>
    <col min="15087" max="15087" width="33.33203125" style="1" customWidth="1"/>
    <col min="15088" max="15088" width="4.44140625" style="1" customWidth="1"/>
    <col min="15089" max="15089" width="20" style="1" customWidth="1"/>
    <col min="15090" max="15092" width="14.88671875" style="1" customWidth="1"/>
    <col min="15093" max="15109" width="0.33203125" style="1" customWidth="1"/>
    <col min="15110" max="15342" width="9.109375" style="1"/>
    <col min="15343" max="15343" width="33.33203125" style="1" customWidth="1"/>
    <col min="15344" max="15344" width="4.44140625" style="1" customWidth="1"/>
    <col min="15345" max="15345" width="20" style="1" customWidth="1"/>
    <col min="15346" max="15348" width="14.88671875" style="1" customWidth="1"/>
    <col min="15349" max="15365" width="0.33203125" style="1" customWidth="1"/>
    <col min="15366" max="15598" width="9.109375" style="1"/>
    <col min="15599" max="15599" width="33.33203125" style="1" customWidth="1"/>
    <col min="15600" max="15600" width="4.44140625" style="1" customWidth="1"/>
    <col min="15601" max="15601" width="20" style="1" customWidth="1"/>
    <col min="15602" max="15604" width="14.88671875" style="1" customWidth="1"/>
    <col min="15605" max="15621" width="0.33203125" style="1" customWidth="1"/>
    <col min="15622" max="15854" width="9.109375" style="1"/>
    <col min="15855" max="15855" width="33.33203125" style="1" customWidth="1"/>
    <col min="15856" max="15856" width="4.44140625" style="1" customWidth="1"/>
    <col min="15857" max="15857" width="20" style="1" customWidth="1"/>
    <col min="15858" max="15860" width="14.88671875" style="1" customWidth="1"/>
    <col min="15861" max="15877" width="0.33203125" style="1" customWidth="1"/>
    <col min="15878" max="16110" width="9.109375" style="1"/>
    <col min="16111" max="16111" width="33.33203125" style="1" customWidth="1"/>
    <col min="16112" max="16112" width="4.44140625" style="1" customWidth="1"/>
    <col min="16113" max="16113" width="20" style="1" customWidth="1"/>
    <col min="16114" max="16116" width="14.88671875" style="1" customWidth="1"/>
    <col min="16117" max="16133" width="0.33203125" style="1" customWidth="1"/>
    <col min="16134" max="16384" width="9.109375" style="1"/>
  </cols>
  <sheetData>
    <row r="1" spans="1:5" ht="13.8">
      <c r="A1" s="4"/>
      <c r="B1" s="5"/>
      <c r="C1" s="5"/>
      <c r="D1" s="29" t="s">
        <v>26</v>
      </c>
      <c r="E1" s="29"/>
    </row>
    <row r="2" spans="1:5" ht="15" customHeight="1">
      <c r="A2" s="4"/>
      <c r="B2" s="10"/>
      <c r="C2" s="30" t="s">
        <v>47</v>
      </c>
      <c r="D2" s="30"/>
      <c r="E2" s="30"/>
    </row>
    <row r="3" spans="1:5" ht="15" customHeight="1">
      <c r="A3" s="4"/>
      <c r="B3" s="10"/>
      <c r="C3" s="30" t="s">
        <v>29</v>
      </c>
      <c r="D3" s="30"/>
      <c r="E3" s="30"/>
    </row>
    <row r="4" spans="1:5" ht="15" customHeight="1">
      <c r="A4" s="4"/>
      <c r="B4" s="28" t="s">
        <v>320</v>
      </c>
      <c r="C4" s="28"/>
      <c r="D4" s="28"/>
      <c r="E4" s="28"/>
    </row>
    <row r="5" spans="1:5" ht="15" customHeight="1">
      <c r="A5" s="4"/>
      <c r="B5" s="28" t="s">
        <v>29</v>
      </c>
      <c r="C5" s="28"/>
      <c r="D5" s="28"/>
      <c r="E5" s="28"/>
    </row>
    <row r="6" spans="1:5" ht="12.75" customHeight="1">
      <c r="A6" s="4"/>
      <c r="B6" s="11"/>
      <c r="C6" s="31" t="s">
        <v>48</v>
      </c>
      <c r="D6" s="31"/>
      <c r="E6" s="31"/>
    </row>
    <row r="7" spans="1:5" ht="15.6">
      <c r="A7" s="9"/>
      <c r="B7" s="6"/>
      <c r="C7" s="8"/>
    </row>
    <row r="8" spans="1:5" ht="30.75" customHeight="1">
      <c r="A8" s="35" t="s">
        <v>45</v>
      </c>
      <c r="B8" s="35"/>
      <c r="C8" s="35"/>
      <c r="D8" s="35"/>
    </row>
    <row r="9" spans="1:5">
      <c r="A9" s="7"/>
      <c r="B9" s="8"/>
      <c r="C9" s="8"/>
      <c r="D9" s="8"/>
      <c r="E9" s="1" t="s">
        <v>43</v>
      </c>
    </row>
    <row r="10" spans="1:5" ht="1.5" customHeight="1">
      <c r="A10" s="2"/>
      <c r="B10" s="3"/>
      <c r="C10" s="3"/>
      <c r="D10" s="3"/>
    </row>
    <row r="11" spans="1:5" ht="4.5" customHeight="1" thickBot="1">
      <c r="A11" s="2"/>
    </row>
    <row r="12" spans="1:5">
      <c r="A12" s="36" t="s">
        <v>0</v>
      </c>
      <c r="B12" s="39" t="s">
        <v>1</v>
      </c>
      <c r="C12" s="42" t="s">
        <v>2</v>
      </c>
      <c r="D12" s="42" t="s">
        <v>3</v>
      </c>
      <c r="E12" s="32" t="s">
        <v>46</v>
      </c>
    </row>
    <row r="13" spans="1:5">
      <c r="A13" s="37"/>
      <c r="B13" s="40"/>
      <c r="C13" s="43"/>
      <c r="D13" s="45"/>
      <c r="E13" s="33"/>
    </row>
    <row r="14" spans="1:5">
      <c r="A14" s="37"/>
      <c r="B14" s="40"/>
      <c r="C14" s="43"/>
      <c r="D14" s="45"/>
      <c r="E14" s="33"/>
    </row>
    <row r="15" spans="1:5">
      <c r="A15" s="37"/>
      <c r="B15" s="40"/>
      <c r="C15" s="43"/>
      <c r="D15" s="45"/>
      <c r="E15" s="33"/>
    </row>
    <row r="16" spans="1:5">
      <c r="A16" s="37"/>
      <c r="B16" s="40"/>
      <c r="C16" s="43"/>
      <c r="D16" s="45"/>
      <c r="E16" s="33"/>
    </row>
    <row r="17" spans="1:5">
      <c r="A17" s="37"/>
      <c r="B17" s="40"/>
      <c r="C17" s="43"/>
      <c r="D17" s="45"/>
      <c r="E17" s="33"/>
    </row>
    <row r="18" spans="1:5">
      <c r="A18" s="37"/>
      <c r="B18" s="40"/>
      <c r="C18" s="43"/>
      <c r="D18" s="45"/>
      <c r="E18" s="33"/>
    </row>
    <row r="19" spans="1:5" ht="13.8" thickBot="1">
      <c r="A19" s="38"/>
      <c r="B19" s="41"/>
      <c r="C19" s="44"/>
      <c r="D19" s="46"/>
      <c r="E19" s="34"/>
    </row>
    <row r="20" spans="1:5">
      <c r="A20" s="12" t="s">
        <v>4</v>
      </c>
      <c r="B20" s="13" t="s">
        <v>27</v>
      </c>
      <c r="C20" s="14">
        <v>1395632.06</v>
      </c>
      <c r="D20" s="15">
        <v>466441.13</v>
      </c>
      <c r="E20" s="16">
        <f>D20/C20*100</f>
        <v>33.421497210375065</v>
      </c>
    </row>
    <row r="21" spans="1:5" ht="22.8">
      <c r="A21" s="17" t="s">
        <v>5</v>
      </c>
      <c r="B21" s="18" t="s">
        <v>49</v>
      </c>
      <c r="C21" s="19">
        <v>1645.78</v>
      </c>
      <c r="D21" s="20">
        <v>857.1</v>
      </c>
      <c r="E21" s="21">
        <f t="shared" ref="E21:E86" si="0">D21/C21*100</f>
        <v>52.078649637254074</v>
      </c>
    </row>
    <row r="22" spans="1:5" ht="61.5" customHeight="1">
      <c r="A22" s="17" t="s">
        <v>6</v>
      </c>
      <c r="B22" s="18" t="s">
        <v>56</v>
      </c>
      <c r="C22" s="19">
        <v>433.29</v>
      </c>
      <c r="D22" s="20">
        <v>249.45</v>
      </c>
      <c r="E22" s="21">
        <f t="shared" si="0"/>
        <v>57.57114172955756</v>
      </c>
    </row>
    <row r="23" spans="1:5" ht="22.8">
      <c r="A23" s="17" t="s">
        <v>5</v>
      </c>
      <c r="B23" s="18" t="s">
        <v>57</v>
      </c>
      <c r="C23" s="19">
        <v>378.93</v>
      </c>
      <c r="D23" s="20">
        <v>378.93</v>
      </c>
      <c r="E23" s="21">
        <f t="shared" si="0"/>
        <v>100</v>
      </c>
    </row>
    <row r="24" spans="1:5" ht="56.25" customHeight="1">
      <c r="A24" s="17" t="s">
        <v>6</v>
      </c>
      <c r="B24" s="18" t="s">
        <v>58</v>
      </c>
      <c r="C24" s="19">
        <v>114.44</v>
      </c>
      <c r="D24" s="20">
        <v>114.44</v>
      </c>
      <c r="E24" s="21">
        <f t="shared" si="0"/>
        <v>100</v>
      </c>
    </row>
    <row r="25" spans="1:5" ht="22.8">
      <c r="A25" s="17" t="s">
        <v>5</v>
      </c>
      <c r="B25" s="18" t="s">
        <v>59</v>
      </c>
      <c r="C25" s="19">
        <v>1436.43</v>
      </c>
      <c r="D25" s="20">
        <v>599.63</v>
      </c>
      <c r="E25" s="21">
        <f t="shared" si="0"/>
        <v>41.744463705157926</v>
      </c>
    </row>
    <row r="26" spans="1:5" ht="59.25" customHeight="1">
      <c r="A26" s="17" t="s">
        <v>6</v>
      </c>
      <c r="B26" s="18" t="s">
        <v>60</v>
      </c>
      <c r="C26" s="19">
        <v>433.8</v>
      </c>
      <c r="D26" s="19">
        <v>181.09</v>
      </c>
      <c r="E26" s="21">
        <f t="shared" si="0"/>
        <v>41.745043798985712</v>
      </c>
    </row>
    <row r="27" spans="1:5" ht="22.8">
      <c r="A27" s="17" t="s">
        <v>5</v>
      </c>
      <c r="B27" s="18" t="s">
        <v>50</v>
      </c>
      <c r="C27" s="19">
        <v>8723.36</v>
      </c>
      <c r="D27" s="19">
        <v>4349.63</v>
      </c>
      <c r="E27" s="21">
        <f t="shared" si="0"/>
        <v>49.861865152876874</v>
      </c>
    </row>
    <row r="28" spans="1:5" ht="45.6">
      <c r="A28" s="17" t="s">
        <v>8</v>
      </c>
      <c r="B28" s="18" t="s">
        <v>51</v>
      </c>
      <c r="C28" s="19">
        <v>390</v>
      </c>
      <c r="D28" s="19">
        <v>61.95</v>
      </c>
      <c r="E28" s="21">
        <f t="shared" si="0"/>
        <v>15.884615384615387</v>
      </c>
    </row>
    <row r="29" spans="1:5" ht="59.25" customHeight="1">
      <c r="A29" s="17" t="s">
        <v>6</v>
      </c>
      <c r="B29" s="18" t="s">
        <v>61</v>
      </c>
      <c r="C29" s="19">
        <v>2634.51</v>
      </c>
      <c r="D29" s="19">
        <v>1102.0899999999999</v>
      </c>
      <c r="E29" s="21">
        <f t="shared" si="0"/>
        <v>41.832826597735433</v>
      </c>
    </row>
    <row r="30" spans="1:5" ht="34.200000000000003">
      <c r="A30" s="17" t="s">
        <v>7</v>
      </c>
      <c r="B30" s="18" t="s">
        <v>62</v>
      </c>
      <c r="C30" s="19">
        <v>2763.97</v>
      </c>
      <c r="D30" s="19">
        <v>841.27</v>
      </c>
      <c r="E30" s="21">
        <f t="shared" si="0"/>
        <v>30.437016320727071</v>
      </c>
    </row>
    <row r="31" spans="1:5" ht="13.5" customHeight="1">
      <c r="A31" s="17" t="s">
        <v>31</v>
      </c>
      <c r="B31" s="18" t="s">
        <v>63</v>
      </c>
      <c r="C31" s="19">
        <v>8307.7900000000009</v>
      </c>
      <c r="D31" s="19">
        <v>4213.25</v>
      </c>
      <c r="E31" s="21">
        <f t="shared" si="0"/>
        <v>50.714449931931348</v>
      </c>
    </row>
    <row r="32" spans="1:5" s="26" customFormat="1" ht="22.8">
      <c r="A32" s="22" t="s">
        <v>5</v>
      </c>
      <c r="B32" s="23" t="s">
        <v>64</v>
      </c>
      <c r="C32" s="24">
        <v>662.3</v>
      </c>
      <c r="D32" s="24">
        <v>343.4</v>
      </c>
      <c r="E32" s="25">
        <f t="shared" si="0"/>
        <v>51.849614978106594</v>
      </c>
    </row>
    <row r="33" spans="1:5" ht="59.25" customHeight="1">
      <c r="A33" s="17" t="s">
        <v>6</v>
      </c>
      <c r="B33" s="18" t="s">
        <v>65</v>
      </c>
      <c r="C33" s="19">
        <v>200</v>
      </c>
      <c r="D33" s="19">
        <v>101.85</v>
      </c>
      <c r="E33" s="21">
        <f t="shared" si="0"/>
        <v>50.924999999999997</v>
      </c>
    </row>
    <row r="34" spans="1:5" ht="34.200000000000003">
      <c r="A34" s="17" t="s">
        <v>7</v>
      </c>
      <c r="B34" s="18" t="s">
        <v>66</v>
      </c>
      <c r="C34" s="19">
        <v>82.3</v>
      </c>
      <c r="D34" s="19">
        <v>18.91</v>
      </c>
      <c r="E34" s="21">
        <f t="shared" si="0"/>
        <v>22.976913730255166</v>
      </c>
    </row>
    <row r="35" spans="1:5">
      <c r="A35" s="17" t="s">
        <v>31</v>
      </c>
      <c r="B35" s="18" t="s">
        <v>67</v>
      </c>
      <c r="C35" s="19">
        <v>133.30000000000001</v>
      </c>
      <c r="D35" s="19">
        <v>5.13</v>
      </c>
      <c r="E35" s="21">
        <f t="shared" si="0"/>
        <v>3.8484621155288821</v>
      </c>
    </row>
    <row r="36" spans="1:5" ht="22.8">
      <c r="A36" s="17" t="s">
        <v>5</v>
      </c>
      <c r="B36" s="18" t="s">
        <v>68</v>
      </c>
      <c r="C36" s="19">
        <v>1031.28</v>
      </c>
      <c r="D36" s="19">
        <v>589.37</v>
      </c>
      <c r="E36" s="21">
        <f t="shared" si="0"/>
        <v>57.149367775967733</v>
      </c>
    </row>
    <row r="37" spans="1:5" ht="41.25" customHeight="1">
      <c r="A37" s="17" t="s">
        <v>8</v>
      </c>
      <c r="B37" s="18" t="s">
        <v>69</v>
      </c>
      <c r="C37" s="19">
        <v>6</v>
      </c>
      <c r="D37" s="19" t="s">
        <v>30</v>
      </c>
      <c r="E37" s="21" t="e">
        <f t="shared" si="0"/>
        <v>#VALUE!</v>
      </c>
    </row>
    <row r="38" spans="1:5" ht="53.25" customHeight="1">
      <c r="A38" s="17" t="s">
        <v>6</v>
      </c>
      <c r="B38" s="18" t="s">
        <v>70</v>
      </c>
      <c r="C38" s="19">
        <v>311.45</v>
      </c>
      <c r="D38" s="19">
        <v>175.36</v>
      </c>
      <c r="E38" s="21">
        <f t="shared" si="0"/>
        <v>56.304382725959236</v>
      </c>
    </row>
    <row r="39" spans="1:5" ht="34.200000000000003">
      <c r="A39" s="17" t="s">
        <v>7</v>
      </c>
      <c r="B39" s="18" t="s">
        <v>71</v>
      </c>
      <c r="C39" s="19">
        <v>57.88</v>
      </c>
      <c r="D39" s="19">
        <v>23.28</v>
      </c>
      <c r="E39" s="21">
        <f t="shared" si="0"/>
        <v>40.221147201105737</v>
      </c>
    </row>
    <row r="40" spans="1:5">
      <c r="A40" s="17" t="s">
        <v>31</v>
      </c>
      <c r="B40" s="18" t="s">
        <v>72</v>
      </c>
      <c r="C40" s="19">
        <v>147.69999999999999</v>
      </c>
      <c r="D40" s="19">
        <v>12.99</v>
      </c>
      <c r="E40" s="21">
        <f t="shared" si="0"/>
        <v>8.7948544346648614</v>
      </c>
    </row>
    <row r="41" spans="1:5" ht="22.8">
      <c r="A41" s="17" t="s">
        <v>5</v>
      </c>
      <c r="B41" s="18" t="s">
        <v>73</v>
      </c>
      <c r="C41" s="19">
        <v>2.8</v>
      </c>
      <c r="D41" s="19">
        <v>1.27</v>
      </c>
      <c r="E41" s="21">
        <f t="shared" si="0"/>
        <v>45.357142857142861</v>
      </c>
    </row>
    <row r="42" spans="1:5" ht="54" customHeight="1">
      <c r="A42" s="17" t="s">
        <v>6</v>
      </c>
      <c r="B42" s="18" t="s">
        <v>74</v>
      </c>
      <c r="C42" s="19">
        <v>0.84</v>
      </c>
      <c r="D42" s="19">
        <v>0.38</v>
      </c>
      <c r="E42" s="21">
        <f t="shared" si="0"/>
        <v>45.238095238095241</v>
      </c>
    </row>
    <row r="43" spans="1:5">
      <c r="A43" s="17" t="s">
        <v>31</v>
      </c>
      <c r="B43" s="18" t="s">
        <v>75</v>
      </c>
      <c r="C43" s="19">
        <v>1.46</v>
      </c>
      <c r="D43" s="19">
        <v>1</v>
      </c>
      <c r="E43" s="21">
        <f t="shared" si="0"/>
        <v>68.493150684931507</v>
      </c>
    </row>
    <row r="44" spans="1:5" ht="22.8">
      <c r="A44" s="17" t="s">
        <v>5</v>
      </c>
      <c r="B44" s="18" t="s">
        <v>35</v>
      </c>
      <c r="C44" s="19">
        <v>333.64</v>
      </c>
      <c r="D44" s="19">
        <v>184.78</v>
      </c>
      <c r="E44" s="21">
        <f t="shared" si="0"/>
        <v>55.38304759621149</v>
      </c>
    </row>
    <row r="45" spans="1:5" ht="56.25" customHeight="1">
      <c r="A45" s="17" t="s">
        <v>6</v>
      </c>
      <c r="B45" s="18" t="s">
        <v>36</v>
      </c>
      <c r="C45" s="19">
        <v>100.76</v>
      </c>
      <c r="D45" s="19">
        <v>54.65</v>
      </c>
      <c r="E45" s="21">
        <f t="shared" si="0"/>
        <v>54.237792774910673</v>
      </c>
    </row>
    <row r="46" spans="1:5" ht="34.200000000000003">
      <c r="A46" s="17" t="s">
        <v>7</v>
      </c>
      <c r="B46" s="18" t="s">
        <v>37</v>
      </c>
      <c r="C46" s="19">
        <v>31.4</v>
      </c>
      <c r="D46" s="19">
        <v>9.4600000000000009</v>
      </c>
      <c r="E46" s="21">
        <f t="shared" si="0"/>
        <v>30.127388535031852</v>
      </c>
    </row>
    <row r="47" spans="1:5">
      <c r="A47" s="17" t="s">
        <v>31</v>
      </c>
      <c r="B47" s="18" t="s">
        <v>38</v>
      </c>
      <c r="C47" s="19">
        <v>55.5</v>
      </c>
      <c r="D47" s="19">
        <v>10</v>
      </c>
      <c r="E47" s="21" t="s">
        <v>44</v>
      </c>
    </row>
    <row r="48" spans="1:5" ht="25.5" customHeight="1">
      <c r="A48" s="17" t="s">
        <v>5</v>
      </c>
      <c r="B48" s="18" t="s">
        <v>76</v>
      </c>
      <c r="C48" s="19">
        <v>45.39</v>
      </c>
      <c r="D48" s="19">
        <v>22.7</v>
      </c>
      <c r="E48" s="21">
        <f t="shared" si="0"/>
        <v>50.011015642211945</v>
      </c>
    </row>
    <row r="49" spans="1:5" ht="45.6">
      <c r="A49" s="17" t="s">
        <v>6</v>
      </c>
      <c r="B49" s="18" t="s">
        <v>77</v>
      </c>
      <c r="C49" s="19">
        <v>13.71</v>
      </c>
      <c r="D49" s="19">
        <v>6.85</v>
      </c>
      <c r="E49" s="21">
        <f t="shared" si="0"/>
        <v>49.963530269876003</v>
      </c>
    </row>
    <row r="50" spans="1:5" ht="38.25" customHeight="1">
      <c r="A50" s="17" t="s">
        <v>7</v>
      </c>
      <c r="B50" s="18" t="s">
        <v>78</v>
      </c>
      <c r="C50" s="19">
        <v>3.2</v>
      </c>
      <c r="D50" s="19">
        <v>0</v>
      </c>
      <c r="E50" s="21">
        <f t="shared" si="0"/>
        <v>0</v>
      </c>
    </row>
    <row r="51" spans="1:5">
      <c r="A51" s="17" t="s">
        <v>31</v>
      </c>
      <c r="B51" s="18" t="s">
        <v>79</v>
      </c>
      <c r="C51" s="19">
        <v>8</v>
      </c>
      <c r="D51" s="19">
        <v>5</v>
      </c>
      <c r="E51" s="21">
        <f t="shared" si="0"/>
        <v>62.5</v>
      </c>
    </row>
    <row r="52" spans="1:5" ht="24.75" customHeight="1">
      <c r="A52" s="17" t="s">
        <v>9</v>
      </c>
      <c r="B52" s="18" t="s">
        <v>80</v>
      </c>
      <c r="C52" s="19">
        <v>400</v>
      </c>
      <c r="D52" s="19">
        <v>179.98</v>
      </c>
      <c r="E52" s="21">
        <f t="shared" si="0"/>
        <v>44.994999999999997</v>
      </c>
    </row>
    <row r="53" spans="1:5" ht="13.5" customHeight="1">
      <c r="A53" s="17" t="s">
        <v>10</v>
      </c>
      <c r="B53" s="18" t="s">
        <v>81</v>
      </c>
      <c r="C53" s="19">
        <v>85</v>
      </c>
      <c r="D53" s="19">
        <v>26.98</v>
      </c>
      <c r="E53" s="21">
        <f t="shared" si="0"/>
        <v>31.741176470588233</v>
      </c>
    </row>
    <row r="54" spans="1:5">
      <c r="A54" s="17" t="s">
        <v>16</v>
      </c>
      <c r="B54" s="18" t="s">
        <v>82</v>
      </c>
      <c r="C54" s="19">
        <v>100</v>
      </c>
      <c r="D54" s="19">
        <v>3.75</v>
      </c>
      <c r="E54" s="21">
        <f t="shared" si="0"/>
        <v>3.75</v>
      </c>
    </row>
    <row r="55" spans="1:5" ht="26.25" customHeight="1">
      <c r="A55" s="17" t="s">
        <v>5</v>
      </c>
      <c r="B55" s="18" t="s">
        <v>83</v>
      </c>
      <c r="C55" s="19">
        <v>1219.6600000000001</v>
      </c>
      <c r="D55" s="19">
        <v>708.11</v>
      </c>
      <c r="E55" s="21">
        <f t="shared" si="0"/>
        <v>58.057983372415258</v>
      </c>
    </row>
    <row r="56" spans="1:5" ht="35.25" customHeight="1">
      <c r="A56" s="17" t="s">
        <v>8</v>
      </c>
      <c r="B56" s="18" t="s">
        <v>84</v>
      </c>
      <c r="C56" s="19">
        <v>7</v>
      </c>
      <c r="D56" s="19">
        <v>0.75</v>
      </c>
      <c r="E56" s="21">
        <f t="shared" si="0"/>
        <v>10.714285714285714</v>
      </c>
    </row>
    <row r="57" spans="1:5" ht="45.6">
      <c r="A57" s="17" t="s">
        <v>6</v>
      </c>
      <c r="B57" s="18" t="s">
        <v>85</v>
      </c>
      <c r="C57" s="19">
        <v>368.34</v>
      </c>
      <c r="D57" s="19">
        <v>211.48</v>
      </c>
      <c r="E57" s="21">
        <f t="shared" si="0"/>
        <v>57.414345441711468</v>
      </c>
    </row>
    <row r="58" spans="1:5" ht="34.200000000000003">
      <c r="A58" s="17" t="s">
        <v>7</v>
      </c>
      <c r="B58" s="18" t="s">
        <v>86</v>
      </c>
      <c r="C58" s="19">
        <v>221.39</v>
      </c>
      <c r="D58" s="19">
        <v>43.91</v>
      </c>
      <c r="E58" s="21">
        <f t="shared" si="0"/>
        <v>19.833777496725236</v>
      </c>
    </row>
    <row r="59" spans="1:5">
      <c r="A59" s="17" t="s">
        <v>31</v>
      </c>
      <c r="B59" s="18" t="s">
        <v>87</v>
      </c>
      <c r="C59" s="19">
        <v>248.01</v>
      </c>
      <c r="D59" s="19">
        <v>37.590000000000003</v>
      </c>
      <c r="E59" s="21">
        <f t="shared" si="0"/>
        <v>15.156646909398816</v>
      </c>
    </row>
    <row r="60" spans="1:5" ht="27.75" customHeight="1">
      <c r="A60" s="17" t="s">
        <v>5</v>
      </c>
      <c r="B60" s="18" t="s">
        <v>88</v>
      </c>
      <c r="C60" s="19">
        <v>14832.11</v>
      </c>
      <c r="D60" s="19">
        <v>7183.4669999999996</v>
      </c>
      <c r="E60" s="21">
        <f t="shared" si="0"/>
        <v>48.431861683873699</v>
      </c>
    </row>
    <row r="61" spans="1:5" ht="45.6">
      <c r="A61" s="17" t="s">
        <v>6</v>
      </c>
      <c r="B61" s="18" t="s">
        <v>89</v>
      </c>
      <c r="C61" s="19">
        <v>4479.3</v>
      </c>
      <c r="D61" s="19">
        <v>2321.5100000000002</v>
      </c>
      <c r="E61" s="21">
        <f t="shared" si="0"/>
        <v>51.827517692496592</v>
      </c>
    </row>
    <row r="62" spans="1:5">
      <c r="A62" s="17" t="s">
        <v>31</v>
      </c>
      <c r="B62" s="18" t="s">
        <v>90</v>
      </c>
      <c r="C62" s="19">
        <v>29.1</v>
      </c>
      <c r="D62" s="20">
        <v>0</v>
      </c>
      <c r="E62" s="21">
        <f t="shared" si="0"/>
        <v>0</v>
      </c>
    </row>
    <row r="63" spans="1:5" ht="25.5" customHeight="1">
      <c r="A63" s="17" t="s">
        <v>5</v>
      </c>
      <c r="B63" s="18" t="s">
        <v>91</v>
      </c>
      <c r="C63" s="19">
        <v>464.79</v>
      </c>
      <c r="D63" s="19">
        <v>282.66000000000003</v>
      </c>
      <c r="E63" s="21">
        <f t="shared" si="0"/>
        <v>60.814561414832511</v>
      </c>
    </row>
    <row r="64" spans="1:5" ht="51.75" customHeight="1">
      <c r="A64" s="17" t="s">
        <v>8</v>
      </c>
      <c r="B64" s="18" t="s">
        <v>92</v>
      </c>
      <c r="C64" s="19">
        <v>70</v>
      </c>
      <c r="D64" s="19">
        <v>17.579999999999998</v>
      </c>
      <c r="E64" s="21">
        <f t="shared" si="0"/>
        <v>25.11428571428571</v>
      </c>
    </row>
    <row r="65" spans="1:5" ht="45.6">
      <c r="A65" s="17" t="s">
        <v>6</v>
      </c>
      <c r="B65" s="18" t="s">
        <v>93</v>
      </c>
      <c r="C65" s="19">
        <v>140.36000000000001</v>
      </c>
      <c r="D65" s="19">
        <v>84.15</v>
      </c>
      <c r="E65" s="21">
        <f t="shared" si="0"/>
        <v>59.952978056426332</v>
      </c>
    </row>
    <row r="66" spans="1:5" ht="33" customHeight="1">
      <c r="A66" s="17" t="s">
        <v>7</v>
      </c>
      <c r="B66" s="18" t="s">
        <v>94</v>
      </c>
      <c r="C66" s="19">
        <v>10.199999999999999</v>
      </c>
      <c r="D66" s="19">
        <v>3.28</v>
      </c>
      <c r="E66" s="21">
        <f t="shared" si="0"/>
        <v>32.156862745098039</v>
      </c>
    </row>
    <row r="67" spans="1:5" ht="13.5" customHeight="1">
      <c r="A67" s="17" t="s">
        <v>31</v>
      </c>
      <c r="B67" s="18" t="s">
        <v>95</v>
      </c>
      <c r="C67" s="19">
        <v>55</v>
      </c>
      <c r="D67" s="19">
        <v>36.5</v>
      </c>
      <c r="E67" s="21">
        <f t="shared" si="0"/>
        <v>66.363636363636374</v>
      </c>
    </row>
    <row r="68" spans="1:5" ht="26.25" customHeight="1">
      <c r="A68" s="17" t="s">
        <v>5</v>
      </c>
      <c r="B68" s="18" t="s">
        <v>96</v>
      </c>
      <c r="C68" s="19">
        <v>688.87</v>
      </c>
      <c r="D68" s="19">
        <v>309.2</v>
      </c>
      <c r="E68" s="21">
        <f t="shared" si="0"/>
        <v>44.885101688272094</v>
      </c>
    </row>
    <row r="69" spans="1:5" ht="60" customHeight="1">
      <c r="A69" s="17" t="s">
        <v>6</v>
      </c>
      <c r="B69" s="18" t="s">
        <v>97</v>
      </c>
      <c r="C69" s="19">
        <v>208.04</v>
      </c>
      <c r="D69" s="19">
        <v>92.38</v>
      </c>
      <c r="E69" s="21">
        <f t="shared" si="0"/>
        <v>44.404922130359544</v>
      </c>
    </row>
    <row r="70" spans="1:5">
      <c r="A70" s="17" t="s">
        <v>31</v>
      </c>
      <c r="B70" s="18" t="s">
        <v>98</v>
      </c>
      <c r="C70" s="19">
        <v>100</v>
      </c>
      <c r="D70" s="19">
        <v>0</v>
      </c>
      <c r="E70" s="21">
        <f t="shared" si="0"/>
        <v>0</v>
      </c>
    </row>
    <row r="71" spans="1:5">
      <c r="A71" s="17" t="s">
        <v>31</v>
      </c>
      <c r="B71" s="18" t="s">
        <v>99</v>
      </c>
      <c r="C71" s="19">
        <v>500</v>
      </c>
      <c r="D71" s="19">
        <v>0</v>
      </c>
      <c r="E71" s="21">
        <f t="shared" si="0"/>
        <v>0</v>
      </c>
    </row>
    <row r="72" spans="1:5" ht="15.75" customHeight="1">
      <c r="A72" s="17" t="s">
        <v>31</v>
      </c>
      <c r="B72" s="18" t="s">
        <v>100</v>
      </c>
      <c r="C72" s="19">
        <v>2996</v>
      </c>
      <c r="D72" s="19">
        <v>742.87</v>
      </c>
      <c r="E72" s="21">
        <f t="shared" si="0"/>
        <v>24.795393858477972</v>
      </c>
    </row>
    <row r="73" spans="1:5" ht="14.25" customHeight="1">
      <c r="A73" s="17" t="s">
        <v>40</v>
      </c>
      <c r="B73" s="18" t="s">
        <v>101</v>
      </c>
      <c r="C73" s="19">
        <v>300</v>
      </c>
      <c r="D73" s="19">
        <v>35</v>
      </c>
      <c r="E73" s="21">
        <f t="shared" si="0"/>
        <v>11.666666666666666</v>
      </c>
    </row>
    <row r="74" spans="1:5">
      <c r="A74" s="17" t="s">
        <v>17</v>
      </c>
      <c r="B74" s="18" t="s">
        <v>102</v>
      </c>
      <c r="C74" s="19">
        <v>46</v>
      </c>
      <c r="D74" s="19">
        <v>46</v>
      </c>
      <c r="E74" s="21">
        <f t="shared" si="0"/>
        <v>100</v>
      </c>
    </row>
    <row r="75" spans="1:5" ht="24.75" customHeight="1">
      <c r="A75" s="17" t="s">
        <v>15</v>
      </c>
      <c r="B75" s="18" t="s">
        <v>103</v>
      </c>
      <c r="C75" s="19">
        <v>118</v>
      </c>
      <c r="D75" s="19">
        <v>0</v>
      </c>
      <c r="E75" s="21">
        <f t="shared" si="0"/>
        <v>0</v>
      </c>
    </row>
    <row r="76" spans="1:5" ht="14.25" customHeight="1">
      <c r="A76" s="17" t="s">
        <v>16</v>
      </c>
      <c r="B76" s="18" t="s">
        <v>104</v>
      </c>
      <c r="C76" s="19">
        <v>40</v>
      </c>
      <c r="D76" s="19">
        <v>40</v>
      </c>
      <c r="E76" s="21">
        <f t="shared" si="0"/>
        <v>100</v>
      </c>
    </row>
    <row r="77" spans="1:5" ht="34.200000000000003">
      <c r="A77" s="17" t="s">
        <v>39</v>
      </c>
      <c r="B77" s="18" t="s">
        <v>105</v>
      </c>
      <c r="C77" s="19">
        <v>551</v>
      </c>
      <c r="D77" s="19">
        <v>551</v>
      </c>
      <c r="E77" s="21">
        <f t="shared" si="0"/>
        <v>100</v>
      </c>
    </row>
    <row r="78" spans="1:5" ht="36.75" customHeight="1">
      <c r="A78" s="17" t="s">
        <v>39</v>
      </c>
      <c r="B78" s="18" t="s">
        <v>106</v>
      </c>
      <c r="C78" s="19">
        <v>230</v>
      </c>
      <c r="D78" s="19">
        <v>230</v>
      </c>
      <c r="E78" s="21">
        <f t="shared" si="0"/>
        <v>100</v>
      </c>
    </row>
    <row r="79" spans="1:5" ht="16.5" customHeight="1">
      <c r="A79" s="17" t="s">
        <v>31</v>
      </c>
      <c r="B79" s="18" t="s">
        <v>107</v>
      </c>
      <c r="C79" s="19">
        <v>100</v>
      </c>
      <c r="D79" s="19">
        <v>0</v>
      </c>
      <c r="E79" s="21">
        <f t="shared" si="0"/>
        <v>0</v>
      </c>
    </row>
    <row r="80" spans="1:5">
      <c r="A80" s="17" t="s">
        <v>31</v>
      </c>
      <c r="B80" s="18" t="s">
        <v>108</v>
      </c>
      <c r="C80" s="19">
        <v>226</v>
      </c>
      <c r="D80" s="19">
        <v>136.52000000000001</v>
      </c>
      <c r="E80" s="21">
        <f t="shared" si="0"/>
        <v>60.407079646017706</v>
      </c>
    </row>
    <row r="81" spans="1:5">
      <c r="A81" s="17" t="s">
        <v>31</v>
      </c>
      <c r="B81" s="18" t="s">
        <v>109</v>
      </c>
      <c r="C81" s="19">
        <v>30</v>
      </c>
      <c r="D81" s="19">
        <v>0</v>
      </c>
      <c r="E81" s="21">
        <f t="shared" si="0"/>
        <v>0</v>
      </c>
    </row>
    <row r="82" spans="1:5">
      <c r="A82" s="17" t="s">
        <v>31</v>
      </c>
      <c r="B82" s="18" t="s">
        <v>110</v>
      </c>
      <c r="C82" s="19">
        <v>126.45</v>
      </c>
      <c r="D82" s="19">
        <v>0</v>
      </c>
      <c r="E82" s="21">
        <f t="shared" si="0"/>
        <v>0</v>
      </c>
    </row>
    <row r="83" spans="1:5" ht="14.25" customHeight="1">
      <c r="A83" s="17" t="s">
        <v>12</v>
      </c>
      <c r="B83" s="18" t="s">
        <v>111</v>
      </c>
      <c r="C83" s="19">
        <v>4365.5</v>
      </c>
      <c r="D83" s="19">
        <v>4047.86</v>
      </c>
      <c r="E83" s="21">
        <f t="shared" si="0"/>
        <v>92.72385751918452</v>
      </c>
    </row>
    <row r="84" spans="1:5" ht="22.8">
      <c r="A84" s="17" t="s">
        <v>14</v>
      </c>
      <c r="B84" s="18" t="s">
        <v>112</v>
      </c>
      <c r="C84" s="19">
        <v>67.25</v>
      </c>
      <c r="D84" s="19">
        <v>2.0299999999999998</v>
      </c>
      <c r="E84" s="21">
        <f t="shared" si="0"/>
        <v>3.0185873605947955</v>
      </c>
    </row>
    <row r="85" spans="1:5" ht="36" customHeight="1">
      <c r="A85" s="17" t="s">
        <v>13</v>
      </c>
      <c r="B85" s="18" t="s">
        <v>113</v>
      </c>
      <c r="C85" s="19">
        <v>1290.05</v>
      </c>
      <c r="D85" s="19">
        <v>1198.44</v>
      </c>
      <c r="E85" s="21">
        <f t="shared" si="0"/>
        <v>92.898724855625758</v>
      </c>
    </row>
    <row r="86" spans="1:5" ht="23.25" customHeight="1">
      <c r="A86" s="17" t="s">
        <v>7</v>
      </c>
      <c r="B86" s="18" t="s">
        <v>114</v>
      </c>
      <c r="C86" s="19">
        <v>2133.1</v>
      </c>
      <c r="D86" s="19">
        <v>294.76</v>
      </c>
      <c r="E86" s="21">
        <f t="shared" si="0"/>
        <v>13.818386386010969</v>
      </c>
    </row>
    <row r="87" spans="1:5" ht="14.25" customHeight="1">
      <c r="A87" s="17" t="s">
        <v>31</v>
      </c>
      <c r="B87" s="18" t="s">
        <v>115</v>
      </c>
      <c r="C87" s="19">
        <v>6821.01</v>
      </c>
      <c r="D87" s="19">
        <v>2753.01</v>
      </c>
      <c r="E87" s="21">
        <f t="shared" ref="E87:E155" si="1">D87/C87*100</f>
        <v>40.360738365725901</v>
      </c>
    </row>
    <row r="88" spans="1:5" ht="30" customHeight="1">
      <c r="A88" s="17" t="s">
        <v>9</v>
      </c>
      <c r="B88" s="18" t="s">
        <v>116</v>
      </c>
      <c r="C88" s="19">
        <v>75.2</v>
      </c>
      <c r="D88" s="19">
        <v>37.54</v>
      </c>
      <c r="E88" s="21">
        <f t="shared" si="1"/>
        <v>49.920212765957444</v>
      </c>
    </row>
    <row r="89" spans="1:5" ht="0.75" customHeight="1">
      <c r="A89" s="1" t="s">
        <v>10</v>
      </c>
      <c r="B89" s="1" t="s">
        <v>52</v>
      </c>
      <c r="C89" s="1">
        <v>60</v>
      </c>
      <c r="D89" s="1">
        <v>25.64</v>
      </c>
    </row>
    <row r="90" spans="1:5" ht="13.5" customHeight="1">
      <c r="A90" s="17" t="s">
        <v>16</v>
      </c>
      <c r="B90" s="18" t="s">
        <v>117</v>
      </c>
      <c r="C90" s="19">
        <v>26.5</v>
      </c>
      <c r="D90" s="19">
        <v>0</v>
      </c>
      <c r="E90" s="21">
        <f t="shared" si="1"/>
        <v>0</v>
      </c>
    </row>
    <row r="91" spans="1:5" ht="16.5" customHeight="1">
      <c r="A91" s="17" t="s">
        <v>12</v>
      </c>
      <c r="B91" s="18" t="s">
        <v>118</v>
      </c>
      <c r="C91" s="19">
        <v>18016.2</v>
      </c>
      <c r="D91" s="19">
        <v>6437.39</v>
      </c>
      <c r="E91" s="21">
        <f t="shared" si="1"/>
        <v>35.731119769984794</v>
      </c>
    </row>
    <row r="92" spans="1:5" ht="35.25" customHeight="1">
      <c r="A92" s="17" t="s">
        <v>13</v>
      </c>
      <c r="B92" s="18" t="s">
        <v>119</v>
      </c>
      <c r="C92" s="19">
        <v>5441</v>
      </c>
      <c r="D92" s="19">
        <v>1963.57</v>
      </c>
      <c r="E92" s="21">
        <f t="shared" si="1"/>
        <v>36.08840286712001</v>
      </c>
    </row>
    <row r="93" spans="1:5" ht="16.5" customHeight="1">
      <c r="A93" s="17" t="s">
        <v>31</v>
      </c>
      <c r="B93" s="18" t="s">
        <v>120</v>
      </c>
      <c r="C93" s="19">
        <v>18</v>
      </c>
      <c r="D93" s="20">
        <v>18</v>
      </c>
      <c r="E93" s="21">
        <f t="shared" si="1"/>
        <v>100</v>
      </c>
    </row>
    <row r="94" spans="1:5" ht="13.5" customHeight="1">
      <c r="A94" s="17" t="s">
        <v>31</v>
      </c>
      <c r="B94" s="18" t="s">
        <v>121</v>
      </c>
      <c r="C94" s="19">
        <v>1610.46</v>
      </c>
      <c r="D94" s="20">
        <v>0</v>
      </c>
      <c r="E94" s="21">
        <f t="shared" si="1"/>
        <v>0</v>
      </c>
    </row>
    <row r="95" spans="1:5">
      <c r="A95" s="17" t="s">
        <v>31</v>
      </c>
      <c r="B95" s="18" t="s">
        <v>122</v>
      </c>
      <c r="C95" s="19">
        <v>165.3</v>
      </c>
      <c r="D95" s="20">
        <v>0</v>
      </c>
      <c r="E95" s="21">
        <f t="shared" si="1"/>
        <v>0</v>
      </c>
    </row>
    <row r="96" spans="1:5">
      <c r="A96" s="17" t="s">
        <v>11</v>
      </c>
      <c r="B96" s="18" t="s">
        <v>41</v>
      </c>
      <c r="C96" s="19">
        <v>1856.4</v>
      </c>
      <c r="D96" s="20">
        <v>928.2</v>
      </c>
      <c r="E96" s="21">
        <f t="shared" si="1"/>
        <v>50</v>
      </c>
    </row>
    <row r="97" spans="1:5">
      <c r="A97" s="17" t="s">
        <v>12</v>
      </c>
      <c r="B97" s="18" t="s">
        <v>123</v>
      </c>
      <c r="C97" s="19">
        <v>402</v>
      </c>
      <c r="D97" s="19">
        <v>394.26</v>
      </c>
      <c r="E97" s="21">
        <f t="shared" si="1"/>
        <v>98.074626865671647</v>
      </c>
    </row>
    <row r="98" spans="1:5" ht="22.8">
      <c r="A98" s="17" t="s">
        <v>14</v>
      </c>
      <c r="B98" s="18" t="s">
        <v>124</v>
      </c>
      <c r="C98" s="19">
        <v>16.75</v>
      </c>
      <c r="D98" s="19">
        <v>1.28</v>
      </c>
      <c r="E98" s="21">
        <f t="shared" si="1"/>
        <v>7.6417910447761193</v>
      </c>
    </row>
    <row r="99" spans="1:5" ht="45.6">
      <c r="A99" s="17" t="s">
        <v>13</v>
      </c>
      <c r="B99" s="18" t="s">
        <v>125</v>
      </c>
      <c r="C99" s="19">
        <v>120.65</v>
      </c>
      <c r="D99" s="19">
        <v>115.51</v>
      </c>
      <c r="E99" s="21">
        <f t="shared" si="1"/>
        <v>95.739743058433476</v>
      </c>
    </row>
    <row r="100" spans="1:5" ht="34.200000000000003">
      <c r="A100" s="17" t="s">
        <v>7</v>
      </c>
      <c r="B100" s="18" t="s">
        <v>126</v>
      </c>
      <c r="C100" s="19">
        <v>259.76</v>
      </c>
      <c r="D100" s="19">
        <v>123.96</v>
      </c>
      <c r="E100" s="21">
        <f t="shared" si="1"/>
        <v>47.720973206036341</v>
      </c>
    </row>
    <row r="101" spans="1:5">
      <c r="A101" s="17" t="s">
        <v>31</v>
      </c>
      <c r="B101" s="18" t="s">
        <v>127</v>
      </c>
      <c r="C101" s="19">
        <v>139.1</v>
      </c>
      <c r="D101" s="19">
        <v>74.400000000000006</v>
      </c>
      <c r="E101" s="21">
        <f t="shared" si="1"/>
        <v>53.486700215672187</v>
      </c>
    </row>
    <row r="102" spans="1:5" ht="22.8">
      <c r="A102" s="17" t="s">
        <v>9</v>
      </c>
      <c r="B102" s="18" t="s">
        <v>128</v>
      </c>
      <c r="C102" s="19">
        <v>10</v>
      </c>
      <c r="D102" s="19">
        <v>0</v>
      </c>
      <c r="E102" s="21">
        <f t="shared" si="1"/>
        <v>0</v>
      </c>
    </row>
    <row r="103" spans="1:5" ht="15.75" customHeight="1">
      <c r="A103" s="17" t="s">
        <v>16</v>
      </c>
      <c r="B103" s="18" t="s">
        <v>129</v>
      </c>
      <c r="C103" s="19">
        <v>0.5</v>
      </c>
      <c r="D103" s="19">
        <v>0</v>
      </c>
      <c r="E103" s="21">
        <f t="shared" si="1"/>
        <v>0</v>
      </c>
    </row>
    <row r="104" spans="1:5" ht="15.75" customHeight="1">
      <c r="A104" s="17" t="s">
        <v>12</v>
      </c>
      <c r="B104" s="18" t="s">
        <v>130</v>
      </c>
      <c r="C104" s="19">
        <v>1645.5</v>
      </c>
      <c r="D104" s="19">
        <v>712.38</v>
      </c>
      <c r="E104" s="21">
        <f t="shared" si="1"/>
        <v>43.292616226071104</v>
      </c>
    </row>
    <row r="105" spans="1:5" ht="33" customHeight="1">
      <c r="A105" s="17" t="s">
        <v>13</v>
      </c>
      <c r="B105" s="18" t="s">
        <v>131</v>
      </c>
      <c r="C105" s="19">
        <v>496.9</v>
      </c>
      <c r="D105" s="19">
        <v>218.7</v>
      </c>
      <c r="E105" s="21">
        <f t="shared" si="1"/>
        <v>44.01287985510163</v>
      </c>
    </row>
    <row r="106" spans="1:5" ht="60" customHeight="1">
      <c r="A106" s="17" t="s">
        <v>32</v>
      </c>
      <c r="B106" s="18" t="s">
        <v>132</v>
      </c>
      <c r="C106" s="19">
        <v>900</v>
      </c>
      <c r="D106" s="19">
        <v>266.70999999999998</v>
      </c>
      <c r="E106" s="21">
        <f t="shared" si="1"/>
        <v>29.634444444444441</v>
      </c>
    </row>
    <row r="107" spans="1:5">
      <c r="A107" s="17" t="s">
        <v>31</v>
      </c>
      <c r="B107" s="18" t="s">
        <v>133</v>
      </c>
      <c r="C107" s="19">
        <v>0.01</v>
      </c>
      <c r="D107" s="19">
        <v>0.01</v>
      </c>
      <c r="E107" s="21">
        <f t="shared" si="1"/>
        <v>100</v>
      </c>
    </row>
    <row r="108" spans="1:5" ht="16.5" customHeight="1">
      <c r="A108" s="17" t="s">
        <v>31</v>
      </c>
      <c r="B108" s="18" t="s">
        <v>134</v>
      </c>
      <c r="C108" s="19">
        <v>2890</v>
      </c>
      <c r="D108" s="19">
        <v>2890</v>
      </c>
      <c r="E108" s="21">
        <f t="shared" si="1"/>
        <v>100</v>
      </c>
    </row>
    <row r="109" spans="1:5" ht="16.5" customHeight="1">
      <c r="A109" s="17" t="s">
        <v>17</v>
      </c>
      <c r="B109" s="18" t="s">
        <v>135</v>
      </c>
      <c r="C109" s="19">
        <v>95886.63</v>
      </c>
      <c r="D109" s="20">
        <v>0</v>
      </c>
      <c r="E109" s="21">
        <f t="shared" si="1"/>
        <v>0</v>
      </c>
    </row>
    <row r="110" spans="1:5" ht="16.5" customHeight="1">
      <c r="A110" s="17" t="s">
        <v>31</v>
      </c>
      <c r="B110" s="18" t="s">
        <v>136</v>
      </c>
      <c r="C110" s="19">
        <v>4532.6000000000004</v>
      </c>
      <c r="D110" s="20">
        <v>0</v>
      </c>
      <c r="E110" s="21">
        <f t="shared" si="1"/>
        <v>0</v>
      </c>
    </row>
    <row r="111" spans="1:5" ht="16.5" customHeight="1">
      <c r="A111" s="17" t="s">
        <v>17</v>
      </c>
      <c r="B111" s="18" t="s">
        <v>137</v>
      </c>
      <c r="C111" s="19">
        <v>3185</v>
      </c>
      <c r="D111" s="20">
        <v>300</v>
      </c>
      <c r="E111" s="21">
        <f t="shared" si="1"/>
        <v>9.4191522762951347</v>
      </c>
    </row>
    <row r="112" spans="1:5" ht="48.75" customHeight="1">
      <c r="A112" s="17" t="s">
        <v>53</v>
      </c>
      <c r="B112" s="18" t="s">
        <v>138</v>
      </c>
      <c r="C112" s="19">
        <v>3597.76</v>
      </c>
      <c r="D112" s="20">
        <v>0</v>
      </c>
      <c r="E112" s="21">
        <f t="shared" si="1"/>
        <v>0</v>
      </c>
    </row>
    <row r="113" spans="1:5" ht="15" customHeight="1">
      <c r="A113" s="17" t="s">
        <v>54</v>
      </c>
      <c r="B113" s="18" t="s">
        <v>139</v>
      </c>
      <c r="C113" s="19">
        <v>44991.14</v>
      </c>
      <c r="D113" s="20">
        <v>0</v>
      </c>
      <c r="E113" s="21">
        <f t="shared" si="1"/>
        <v>0</v>
      </c>
    </row>
    <row r="114" spans="1:5" ht="33.75" customHeight="1">
      <c r="A114" s="17" t="s">
        <v>7</v>
      </c>
      <c r="B114" s="18" t="s">
        <v>140</v>
      </c>
      <c r="C114" s="19">
        <v>4000</v>
      </c>
      <c r="D114" s="20">
        <v>0</v>
      </c>
      <c r="E114" s="21">
        <f t="shared" si="1"/>
        <v>0</v>
      </c>
    </row>
    <row r="115" spans="1:5" ht="36" customHeight="1">
      <c r="A115" s="17" t="s">
        <v>7</v>
      </c>
      <c r="B115" s="18" t="s">
        <v>141</v>
      </c>
      <c r="C115" s="19">
        <v>210.53</v>
      </c>
      <c r="D115" s="20">
        <v>0</v>
      </c>
      <c r="E115" s="21">
        <f t="shared" si="1"/>
        <v>0</v>
      </c>
    </row>
    <row r="116" spans="1:5" ht="14.25" customHeight="1">
      <c r="A116" s="17" t="s">
        <v>31</v>
      </c>
      <c r="B116" s="18" t="s">
        <v>142</v>
      </c>
      <c r="C116" s="19">
        <v>425</v>
      </c>
      <c r="D116" s="19">
        <v>24.35</v>
      </c>
      <c r="E116" s="21">
        <f t="shared" si="1"/>
        <v>5.7294117647058833</v>
      </c>
    </row>
    <row r="117" spans="1:5" ht="45.75" customHeight="1">
      <c r="A117" s="17" t="s">
        <v>32</v>
      </c>
      <c r="B117" s="18" t="s">
        <v>143</v>
      </c>
      <c r="C117" s="19">
        <v>386.5</v>
      </c>
      <c r="D117" s="19">
        <v>0</v>
      </c>
      <c r="E117" s="21">
        <f t="shared" si="1"/>
        <v>0</v>
      </c>
    </row>
    <row r="118" spans="1:5" ht="45.75" customHeight="1">
      <c r="A118" s="17" t="s">
        <v>32</v>
      </c>
      <c r="B118" s="18" t="s">
        <v>144</v>
      </c>
      <c r="C118" s="19">
        <v>150</v>
      </c>
      <c r="D118" s="19">
        <v>0</v>
      </c>
      <c r="E118" s="21">
        <f t="shared" si="1"/>
        <v>0</v>
      </c>
    </row>
    <row r="119" spans="1:5">
      <c r="A119" s="17" t="s">
        <v>31</v>
      </c>
      <c r="B119" s="18" t="s">
        <v>145</v>
      </c>
      <c r="C119" s="19">
        <v>150</v>
      </c>
      <c r="D119" s="19">
        <v>23.61</v>
      </c>
      <c r="E119" s="21">
        <f t="shared" si="1"/>
        <v>15.739999999999998</v>
      </c>
    </row>
    <row r="120" spans="1:5">
      <c r="A120" s="17" t="s">
        <v>31</v>
      </c>
      <c r="B120" s="18" t="s">
        <v>146</v>
      </c>
      <c r="C120" s="19">
        <v>20</v>
      </c>
      <c r="D120" s="19">
        <v>0</v>
      </c>
      <c r="E120" s="21">
        <f t="shared" si="1"/>
        <v>0</v>
      </c>
    </row>
    <row r="121" spans="1:5" ht="16.5" customHeight="1">
      <c r="A121" s="17" t="s">
        <v>40</v>
      </c>
      <c r="B121" s="18" t="s">
        <v>147</v>
      </c>
      <c r="C121" s="19">
        <v>60</v>
      </c>
      <c r="D121" s="19">
        <v>0</v>
      </c>
      <c r="E121" s="21">
        <f t="shared" si="1"/>
        <v>0</v>
      </c>
    </row>
    <row r="122" spans="1:5">
      <c r="A122" s="17" t="s">
        <v>12</v>
      </c>
      <c r="B122" s="18" t="s">
        <v>148</v>
      </c>
      <c r="C122" s="19">
        <v>276.61</v>
      </c>
      <c r="D122" s="19">
        <v>276.61</v>
      </c>
      <c r="E122" s="21">
        <f t="shared" si="1"/>
        <v>100</v>
      </c>
    </row>
    <row r="123" spans="1:5" ht="22.8">
      <c r="A123" s="17" t="s">
        <v>14</v>
      </c>
      <c r="B123" s="18" t="s">
        <v>149</v>
      </c>
      <c r="C123" s="19">
        <v>2</v>
      </c>
      <c r="D123" s="19">
        <v>0</v>
      </c>
      <c r="E123" s="21">
        <f t="shared" si="1"/>
        <v>0</v>
      </c>
    </row>
    <row r="124" spans="1:5" ht="24" customHeight="1">
      <c r="A124" s="17" t="s">
        <v>13</v>
      </c>
      <c r="B124" s="18" t="s">
        <v>150</v>
      </c>
      <c r="C124" s="19">
        <v>83.54</v>
      </c>
      <c r="D124" s="19">
        <v>83.54</v>
      </c>
      <c r="E124" s="21">
        <f t="shared" si="1"/>
        <v>100</v>
      </c>
    </row>
    <row r="125" spans="1:5" ht="37.5" customHeight="1">
      <c r="A125" s="17" t="s">
        <v>7</v>
      </c>
      <c r="B125" s="18" t="s">
        <v>151</v>
      </c>
      <c r="C125" s="19">
        <v>149.96</v>
      </c>
      <c r="D125" s="19">
        <v>63.82</v>
      </c>
      <c r="E125" s="21">
        <f t="shared" si="1"/>
        <v>42.558015470792213</v>
      </c>
    </row>
    <row r="126" spans="1:5" ht="14.25" customHeight="1">
      <c r="A126" s="17" t="s">
        <v>31</v>
      </c>
      <c r="B126" s="18" t="s">
        <v>152</v>
      </c>
      <c r="C126" s="19">
        <v>123.92</v>
      </c>
      <c r="D126" s="19">
        <v>0</v>
      </c>
      <c r="E126" s="21">
        <f t="shared" si="1"/>
        <v>0</v>
      </c>
    </row>
    <row r="127" spans="1:5" ht="22.8">
      <c r="A127" s="17" t="s">
        <v>9</v>
      </c>
      <c r="B127" s="18" t="s">
        <v>153</v>
      </c>
      <c r="C127" s="19">
        <v>123.95</v>
      </c>
      <c r="D127" s="19">
        <v>75.25</v>
      </c>
      <c r="E127" s="21">
        <f t="shared" si="1"/>
        <v>60.709963695038319</v>
      </c>
    </row>
    <row r="128" spans="1:5" ht="14.25" customHeight="1">
      <c r="A128" s="17" t="s">
        <v>16</v>
      </c>
      <c r="B128" s="18" t="s">
        <v>154</v>
      </c>
      <c r="C128" s="19">
        <v>0.05</v>
      </c>
      <c r="D128" s="19">
        <v>0.04</v>
      </c>
      <c r="E128" s="21">
        <f t="shared" si="1"/>
        <v>80</v>
      </c>
    </row>
    <row r="129" spans="1:5" ht="13.5" customHeight="1">
      <c r="A129" s="17" t="s">
        <v>12</v>
      </c>
      <c r="B129" s="18" t="s">
        <v>155</v>
      </c>
      <c r="C129" s="19">
        <v>1106.43</v>
      </c>
      <c r="D129" s="19">
        <v>301.05</v>
      </c>
      <c r="E129" s="21">
        <f t="shared" si="1"/>
        <v>27.209132073425341</v>
      </c>
    </row>
    <row r="130" spans="1:5" ht="45.6">
      <c r="A130" s="17" t="s">
        <v>13</v>
      </c>
      <c r="B130" s="18" t="s">
        <v>156</v>
      </c>
      <c r="C130" s="19">
        <v>334.46</v>
      </c>
      <c r="D130" s="19">
        <v>90.31</v>
      </c>
      <c r="E130" s="21">
        <f t="shared" si="1"/>
        <v>27.001734138611493</v>
      </c>
    </row>
    <row r="131" spans="1:5" ht="45.6">
      <c r="A131" s="17" t="s">
        <v>33</v>
      </c>
      <c r="B131" s="18" t="s">
        <v>157</v>
      </c>
      <c r="C131" s="19">
        <v>7563.8</v>
      </c>
      <c r="D131" s="19">
        <v>0</v>
      </c>
      <c r="E131" s="21">
        <f t="shared" si="1"/>
        <v>0</v>
      </c>
    </row>
    <row r="132" spans="1:5">
      <c r="A132" s="17" t="s">
        <v>31</v>
      </c>
      <c r="B132" s="18" t="s">
        <v>158</v>
      </c>
      <c r="C132" s="19">
        <v>54.46</v>
      </c>
      <c r="D132" s="19">
        <v>39.54</v>
      </c>
      <c r="E132" s="21">
        <f t="shared" si="1"/>
        <v>72.603745868527355</v>
      </c>
    </row>
    <row r="133" spans="1:5" ht="28.5" customHeight="1">
      <c r="A133" s="17" t="s">
        <v>15</v>
      </c>
      <c r="B133" s="18" t="s">
        <v>159</v>
      </c>
      <c r="C133" s="19">
        <v>16.13</v>
      </c>
      <c r="D133" s="19">
        <v>13.98</v>
      </c>
      <c r="E133" s="21">
        <f t="shared" si="1"/>
        <v>86.670799752014887</v>
      </c>
    </row>
    <row r="134" spans="1:5" ht="15" customHeight="1">
      <c r="A134" s="17" t="s">
        <v>16</v>
      </c>
      <c r="B134" s="18" t="s">
        <v>160</v>
      </c>
      <c r="C134" s="19">
        <v>0</v>
      </c>
      <c r="D134" s="19">
        <v>0</v>
      </c>
      <c r="E134" s="21" t="s">
        <v>30</v>
      </c>
    </row>
    <row r="135" spans="1:5" ht="35.25" customHeight="1">
      <c r="A135" s="17" t="s">
        <v>28</v>
      </c>
      <c r="B135" s="18" t="s">
        <v>161</v>
      </c>
      <c r="C135" s="19">
        <v>3187.9</v>
      </c>
      <c r="D135" s="19">
        <v>0</v>
      </c>
      <c r="E135" s="21">
        <f t="shared" si="1"/>
        <v>0</v>
      </c>
    </row>
    <row r="136" spans="1:5" ht="20.25" customHeight="1">
      <c r="A136" s="17" t="s">
        <v>54</v>
      </c>
      <c r="B136" s="18" t="s">
        <v>162</v>
      </c>
      <c r="C136" s="19">
        <v>11988</v>
      </c>
      <c r="D136" s="19">
        <v>0</v>
      </c>
      <c r="E136" s="21">
        <f t="shared" si="1"/>
        <v>0</v>
      </c>
    </row>
    <row r="137" spans="1:5" ht="45.6">
      <c r="A137" s="17" t="s">
        <v>28</v>
      </c>
      <c r="B137" s="18" t="s">
        <v>163</v>
      </c>
      <c r="C137" s="19">
        <v>3187.9</v>
      </c>
      <c r="D137" s="19">
        <v>0</v>
      </c>
      <c r="E137" s="21">
        <f t="shared" si="1"/>
        <v>0</v>
      </c>
    </row>
    <row r="138" spans="1:5">
      <c r="A138" s="17" t="s">
        <v>17</v>
      </c>
      <c r="B138" s="18" t="s">
        <v>164</v>
      </c>
      <c r="C138" s="19">
        <v>38674.81</v>
      </c>
      <c r="D138" s="19">
        <v>0</v>
      </c>
      <c r="E138" s="21">
        <f t="shared" si="1"/>
        <v>0</v>
      </c>
    </row>
    <row r="139" spans="1:5" ht="21" customHeight="1">
      <c r="A139" s="17" t="s">
        <v>17</v>
      </c>
      <c r="B139" s="18" t="s">
        <v>165</v>
      </c>
      <c r="C139" s="19">
        <v>103066.54</v>
      </c>
      <c r="D139" s="19">
        <v>0</v>
      </c>
      <c r="E139" s="21">
        <f t="shared" si="1"/>
        <v>0</v>
      </c>
    </row>
    <row r="140" spans="1:5" ht="15.75" customHeight="1">
      <c r="A140" s="17" t="s">
        <v>17</v>
      </c>
      <c r="B140" s="18" t="s">
        <v>166</v>
      </c>
      <c r="C140" s="19">
        <v>691.6</v>
      </c>
      <c r="D140" s="19">
        <v>267.60000000000002</v>
      </c>
      <c r="E140" s="21">
        <f t="shared" si="1"/>
        <v>38.692886061307114</v>
      </c>
    </row>
    <row r="141" spans="1:5">
      <c r="A141" s="17" t="s">
        <v>31</v>
      </c>
      <c r="B141" s="18" t="s">
        <v>167</v>
      </c>
      <c r="C141" s="19">
        <v>10077.450000000001</v>
      </c>
      <c r="D141" s="19">
        <v>0</v>
      </c>
      <c r="E141" s="21">
        <f t="shared" si="1"/>
        <v>0</v>
      </c>
    </row>
    <row r="142" spans="1:5" ht="45.6">
      <c r="A142" s="17" t="s">
        <v>55</v>
      </c>
      <c r="B142" s="18" t="s">
        <v>168</v>
      </c>
      <c r="C142" s="19">
        <v>8425.15</v>
      </c>
      <c r="D142" s="19">
        <v>0</v>
      </c>
      <c r="E142" s="21">
        <f t="shared" si="1"/>
        <v>0</v>
      </c>
    </row>
    <row r="143" spans="1:5">
      <c r="A143" s="17" t="s">
        <v>31</v>
      </c>
      <c r="B143" s="18" t="s">
        <v>169</v>
      </c>
      <c r="C143" s="19">
        <v>731.23</v>
      </c>
      <c r="D143" s="19">
        <v>0</v>
      </c>
      <c r="E143" s="21">
        <f t="shared" si="1"/>
        <v>0</v>
      </c>
    </row>
    <row r="144" spans="1:5" ht="45.6">
      <c r="A144" s="17" t="s">
        <v>33</v>
      </c>
      <c r="B144" s="18" t="s">
        <v>170</v>
      </c>
      <c r="C144" s="19">
        <v>2585.1799999999998</v>
      </c>
      <c r="D144" s="19">
        <v>0</v>
      </c>
      <c r="E144" s="21">
        <f t="shared" si="1"/>
        <v>0</v>
      </c>
    </row>
    <row r="145" spans="1:5">
      <c r="A145" s="17" t="s">
        <v>17</v>
      </c>
      <c r="B145" s="18" t="s">
        <v>172</v>
      </c>
      <c r="C145" s="19">
        <v>700</v>
      </c>
      <c r="D145" s="19">
        <v>469.1</v>
      </c>
      <c r="E145" s="21">
        <f t="shared" si="1"/>
        <v>67.01428571428572</v>
      </c>
    </row>
    <row r="146" spans="1:5" ht="50.25" customHeight="1">
      <c r="A146" s="17" t="s">
        <v>33</v>
      </c>
      <c r="B146" s="18" t="s">
        <v>171</v>
      </c>
      <c r="C146" s="19">
        <v>10562.6</v>
      </c>
      <c r="D146" s="19">
        <v>0</v>
      </c>
      <c r="E146" s="21">
        <f t="shared" si="1"/>
        <v>0</v>
      </c>
    </row>
    <row r="147" spans="1:5" ht="50.25" customHeight="1">
      <c r="A147" s="17" t="s">
        <v>33</v>
      </c>
      <c r="B147" s="18" t="s">
        <v>173</v>
      </c>
      <c r="C147" s="19">
        <v>1229.8800000000001</v>
      </c>
      <c r="D147" s="19">
        <v>0</v>
      </c>
      <c r="E147" s="21">
        <f t="shared" si="1"/>
        <v>0</v>
      </c>
    </row>
    <row r="148" spans="1:5" ht="18.75" customHeight="1">
      <c r="A148" s="17" t="s">
        <v>54</v>
      </c>
      <c r="B148" s="18" t="s">
        <v>174</v>
      </c>
      <c r="C148" s="19">
        <v>3956.1</v>
      </c>
      <c r="D148" s="19">
        <v>0</v>
      </c>
      <c r="E148" s="21">
        <f t="shared" si="1"/>
        <v>0</v>
      </c>
    </row>
    <row r="149" spans="1:5" ht="15" customHeight="1">
      <c r="A149" s="17" t="s">
        <v>54</v>
      </c>
      <c r="B149" s="18" t="s">
        <v>175</v>
      </c>
      <c r="C149" s="19">
        <v>6000</v>
      </c>
      <c r="D149" s="19">
        <v>0</v>
      </c>
      <c r="E149" s="21">
        <f t="shared" si="1"/>
        <v>0</v>
      </c>
    </row>
    <row r="150" spans="1:5" ht="16.5" customHeight="1">
      <c r="A150" s="17" t="s">
        <v>31</v>
      </c>
      <c r="B150" s="18" t="s">
        <v>42</v>
      </c>
      <c r="C150" s="19">
        <v>440.6</v>
      </c>
      <c r="D150" s="19">
        <v>0</v>
      </c>
      <c r="E150" s="21">
        <f t="shared" si="1"/>
        <v>0</v>
      </c>
    </row>
    <row r="151" spans="1:5" ht="16.5" customHeight="1">
      <c r="A151" s="17" t="s">
        <v>31</v>
      </c>
      <c r="B151" s="18" t="s">
        <v>176</v>
      </c>
      <c r="C151" s="19">
        <v>65</v>
      </c>
      <c r="D151" s="19">
        <v>0</v>
      </c>
      <c r="E151" s="21">
        <f t="shared" si="1"/>
        <v>0</v>
      </c>
    </row>
    <row r="152" spans="1:5" ht="16.5" customHeight="1">
      <c r="A152" s="17" t="s">
        <v>31</v>
      </c>
      <c r="B152" s="18" t="s">
        <v>177</v>
      </c>
      <c r="C152" s="19">
        <v>452.45</v>
      </c>
      <c r="D152" s="19">
        <v>50</v>
      </c>
      <c r="E152" s="21">
        <f t="shared" si="1"/>
        <v>11.05094485578517</v>
      </c>
    </row>
    <row r="153" spans="1:5" ht="16.5" customHeight="1">
      <c r="A153" s="17" t="s">
        <v>31</v>
      </c>
      <c r="B153" s="18" t="s">
        <v>178</v>
      </c>
      <c r="C153" s="19">
        <v>250</v>
      </c>
      <c r="D153" s="19">
        <v>91.38</v>
      </c>
      <c r="E153" s="21">
        <f t="shared" si="1"/>
        <v>36.551999999999992</v>
      </c>
    </row>
    <row r="154" spans="1:5" ht="16.5" customHeight="1">
      <c r="A154" s="17" t="s">
        <v>12</v>
      </c>
      <c r="B154" s="18" t="s">
        <v>179</v>
      </c>
      <c r="C154" s="19">
        <v>3049.88</v>
      </c>
      <c r="D154" s="19">
        <v>2968.59</v>
      </c>
      <c r="E154" s="21">
        <f t="shared" si="1"/>
        <v>97.334649232100929</v>
      </c>
    </row>
    <row r="155" spans="1:5" ht="22.8">
      <c r="A155" s="17" t="s">
        <v>14</v>
      </c>
      <c r="B155" s="18" t="s">
        <v>180</v>
      </c>
      <c r="C155" s="19">
        <v>2.13</v>
      </c>
      <c r="D155" s="19">
        <v>0.38</v>
      </c>
      <c r="E155" s="21">
        <f t="shared" si="1"/>
        <v>17.840375586854464</v>
      </c>
    </row>
    <row r="156" spans="1:5" ht="45.6">
      <c r="A156" s="17" t="s">
        <v>13</v>
      </c>
      <c r="B156" s="18" t="s">
        <v>181</v>
      </c>
      <c r="C156" s="19">
        <v>922.2</v>
      </c>
      <c r="D156" s="19">
        <v>913.26</v>
      </c>
      <c r="E156" s="21">
        <f t="shared" ref="E156:E219" si="2">D156/C156*100</f>
        <v>99.030579050097586</v>
      </c>
    </row>
    <row r="157" spans="1:5" ht="34.200000000000003">
      <c r="A157" s="17" t="s">
        <v>7</v>
      </c>
      <c r="B157" s="18" t="s">
        <v>182</v>
      </c>
      <c r="C157" s="19">
        <v>380.3</v>
      </c>
      <c r="D157" s="19">
        <v>152.38999999999999</v>
      </c>
      <c r="E157" s="21">
        <f t="shared" si="2"/>
        <v>40.070996581646064</v>
      </c>
    </row>
    <row r="158" spans="1:5" ht="35.25" customHeight="1">
      <c r="A158" s="17" t="s">
        <v>19</v>
      </c>
      <c r="B158" s="18" t="s">
        <v>183</v>
      </c>
      <c r="C158" s="19">
        <v>271.64</v>
      </c>
      <c r="D158" s="19">
        <v>82.48</v>
      </c>
      <c r="E158" s="21">
        <f t="shared" si="2"/>
        <v>30.36371668384627</v>
      </c>
    </row>
    <row r="159" spans="1:5" ht="15.75" customHeight="1">
      <c r="A159" s="17" t="s">
        <v>31</v>
      </c>
      <c r="B159" s="18" t="s">
        <v>184</v>
      </c>
      <c r="C159" s="19">
        <v>22421.200000000001</v>
      </c>
      <c r="D159" s="19">
        <v>7833.61</v>
      </c>
      <c r="E159" s="21">
        <f t="shared" si="2"/>
        <v>34.938406508126235</v>
      </c>
    </row>
    <row r="160" spans="1:5" ht="21" customHeight="1">
      <c r="A160" s="17" t="s">
        <v>9</v>
      </c>
      <c r="B160" s="18" t="s">
        <v>185</v>
      </c>
      <c r="C160" s="19">
        <v>4186.7</v>
      </c>
      <c r="D160" s="19">
        <v>2058.06</v>
      </c>
      <c r="E160" s="21">
        <f t="shared" si="2"/>
        <v>49.157092698306542</v>
      </c>
    </row>
    <row r="161" spans="1:5" ht="13.5" customHeight="1">
      <c r="A161" s="17" t="s">
        <v>10</v>
      </c>
      <c r="B161" s="18" t="s">
        <v>186</v>
      </c>
      <c r="C161" s="19">
        <v>28</v>
      </c>
      <c r="D161" s="19">
        <v>0</v>
      </c>
      <c r="E161" s="21">
        <f t="shared" si="2"/>
        <v>0</v>
      </c>
    </row>
    <row r="162" spans="1:5" ht="13.5" customHeight="1">
      <c r="A162" s="17" t="s">
        <v>16</v>
      </c>
      <c r="B162" s="18" t="s">
        <v>187</v>
      </c>
      <c r="C162" s="19">
        <v>186.5</v>
      </c>
      <c r="D162" s="19">
        <v>2.19</v>
      </c>
      <c r="E162" s="21">
        <f t="shared" si="2"/>
        <v>1.1742627345844505</v>
      </c>
    </row>
    <row r="163" spans="1:5">
      <c r="A163" s="17" t="s">
        <v>12</v>
      </c>
      <c r="B163" s="18" t="s">
        <v>188</v>
      </c>
      <c r="C163" s="19">
        <v>72637.67</v>
      </c>
      <c r="D163" s="19">
        <v>36950.71</v>
      </c>
      <c r="E163" s="21">
        <f t="shared" si="2"/>
        <v>50.869899874266345</v>
      </c>
    </row>
    <row r="164" spans="1:5" ht="25.5" customHeight="1">
      <c r="A164" s="17" t="s">
        <v>14</v>
      </c>
      <c r="B164" s="18" t="s">
        <v>189</v>
      </c>
      <c r="C164" s="19">
        <v>14.7</v>
      </c>
      <c r="D164" s="19">
        <v>4.1399999999999997</v>
      </c>
      <c r="E164" s="21">
        <f t="shared" si="2"/>
        <v>28.163265306122447</v>
      </c>
    </row>
    <row r="165" spans="1:5" ht="23.25" customHeight="1">
      <c r="A165" s="17" t="s">
        <v>13</v>
      </c>
      <c r="B165" s="18" t="s">
        <v>190</v>
      </c>
      <c r="C165" s="19">
        <v>21941.03</v>
      </c>
      <c r="D165" s="19">
        <v>11129.43</v>
      </c>
      <c r="E165" s="21">
        <f t="shared" si="2"/>
        <v>50.724282314914113</v>
      </c>
    </row>
    <row r="166" spans="1:5" ht="34.5" customHeight="1">
      <c r="A166" s="17" t="s">
        <v>7</v>
      </c>
      <c r="B166" s="18" t="s">
        <v>191</v>
      </c>
      <c r="C166" s="19">
        <v>116.7</v>
      </c>
      <c r="D166" s="19">
        <v>36.200000000000003</v>
      </c>
      <c r="E166" s="21">
        <f t="shared" si="2"/>
        <v>31.019708654670097</v>
      </c>
    </row>
    <row r="167" spans="1:5">
      <c r="A167" s="17" t="s">
        <v>31</v>
      </c>
      <c r="B167" s="18" t="s">
        <v>192</v>
      </c>
      <c r="C167" s="19">
        <v>1091.4000000000001</v>
      </c>
      <c r="D167" s="19">
        <v>242.1</v>
      </c>
      <c r="E167" s="21">
        <f t="shared" si="2"/>
        <v>22.182517866959866</v>
      </c>
    </row>
    <row r="168" spans="1:5">
      <c r="A168" s="17" t="s">
        <v>12</v>
      </c>
      <c r="B168" s="18" t="s">
        <v>193</v>
      </c>
      <c r="C168" s="19">
        <v>12450.1</v>
      </c>
      <c r="D168" s="19">
        <v>4899.0200000000004</v>
      </c>
      <c r="E168" s="21">
        <f t="shared" si="2"/>
        <v>39.349242174761649</v>
      </c>
    </row>
    <row r="169" spans="1:5" ht="45.6">
      <c r="A169" s="17" t="s">
        <v>13</v>
      </c>
      <c r="B169" s="18" t="s">
        <v>194</v>
      </c>
      <c r="C169" s="19">
        <v>3759.7</v>
      </c>
      <c r="D169" s="19">
        <v>1457.47</v>
      </c>
      <c r="E169" s="21">
        <f t="shared" si="2"/>
        <v>38.765592999441445</v>
      </c>
    </row>
    <row r="170" spans="1:5" ht="13.5" customHeight="1">
      <c r="A170" s="17" t="s">
        <v>31</v>
      </c>
      <c r="B170" s="18" t="s">
        <v>195</v>
      </c>
      <c r="C170" s="19">
        <v>785.81</v>
      </c>
      <c r="D170" s="19">
        <v>312.27</v>
      </c>
      <c r="E170" s="21">
        <f t="shared" si="2"/>
        <v>39.738613659790531</v>
      </c>
    </row>
    <row r="171" spans="1:5" ht="17.25" customHeight="1">
      <c r="A171" s="17" t="s">
        <v>31</v>
      </c>
      <c r="B171" s="18" t="s">
        <v>196</v>
      </c>
      <c r="C171" s="19">
        <v>495</v>
      </c>
      <c r="D171" s="19">
        <v>66.510000000000005</v>
      </c>
      <c r="E171" s="21">
        <f t="shared" si="2"/>
        <v>13.436363636363637</v>
      </c>
    </row>
    <row r="172" spans="1:5" ht="14.25" customHeight="1">
      <c r="A172" s="17" t="s">
        <v>31</v>
      </c>
      <c r="B172" s="27" t="s">
        <v>197</v>
      </c>
      <c r="C172" s="19">
        <v>150</v>
      </c>
      <c r="D172" s="19">
        <v>0</v>
      </c>
      <c r="E172" s="21">
        <f t="shared" si="2"/>
        <v>0</v>
      </c>
    </row>
    <row r="173" spans="1:5">
      <c r="A173" s="17" t="s">
        <v>31</v>
      </c>
      <c r="B173" s="18" t="s">
        <v>198</v>
      </c>
      <c r="C173" s="19">
        <v>8500</v>
      </c>
      <c r="D173" s="19">
        <v>4323.8999999999996</v>
      </c>
      <c r="E173" s="21">
        <f t="shared" si="2"/>
        <v>50.869411764705873</v>
      </c>
    </row>
    <row r="174" spans="1:5" ht="22.8">
      <c r="A174" s="17" t="s">
        <v>15</v>
      </c>
      <c r="B174" s="18" t="s">
        <v>199</v>
      </c>
      <c r="C174" s="19">
        <v>149.51</v>
      </c>
      <c r="D174" s="19">
        <v>0</v>
      </c>
      <c r="E174" s="21">
        <f t="shared" si="2"/>
        <v>0</v>
      </c>
    </row>
    <row r="175" spans="1:5">
      <c r="A175" s="17" t="s">
        <v>12</v>
      </c>
      <c r="B175" s="18" t="s">
        <v>200</v>
      </c>
      <c r="C175" s="19">
        <v>6603.03</v>
      </c>
      <c r="D175" s="19">
        <v>6467.38</v>
      </c>
      <c r="E175" s="21">
        <f t="shared" si="2"/>
        <v>97.945640107647563</v>
      </c>
    </row>
    <row r="176" spans="1:5" ht="24.75" customHeight="1">
      <c r="A176" s="17" t="s">
        <v>14</v>
      </c>
      <c r="B176" s="18" t="s">
        <v>201</v>
      </c>
      <c r="C176" s="19">
        <v>4.13</v>
      </c>
      <c r="D176" s="19">
        <v>1.65</v>
      </c>
      <c r="E176" s="21">
        <f t="shared" si="2"/>
        <v>39.951573849878933</v>
      </c>
    </row>
    <row r="177" spans="1:5" ht="48" customHeight="1">
      <c r="A177" s="17" t="s">
        <v>13</v>
      </c>
      <c r="B177" s="18" t="s">
        <v>202</v>
      </c>
      <c r="C177" s="19">
        <v>1988.05</v>
      </c>
      <c r="D177" s="19">
        <v>1932.31</v>
      </c>
      <c r="E177" s="21">
        <f t="shared" si="2"/>
        <v>97.196247579286236</v>
      </c>
    </row>
    <row r="178" spans="1:5" ht="34.200000000000003">
      <c r="A178" s="17" t="s">
        <v>7</v>
      </c>
      <c r="B178" s="18" t="s">
        <v>203</v>
      </c>
      <c r="C178" s="19">
        <v>316.39999999999998</v>
      </c>
      <c r="D178" s="19">
        <v>85.8</v>
      </c>
      <c r="E178" s="21">
        <f t="shared" si="2"/>
        <v>27.117572692793935</v>
      </c>
    </row>
    <row r="179" spans="1:5" ht="21" customHeight="1">
      <c r="A179" s="17" t="s">
        <v>19</v>
      </c>
      <c r="B179" s="18" t="s">
        <v>204</v>
      </c>
      <c r="C179" s="19">
        <v>195.79</v>
      </c>
      <c r="D179" s="19">
        <v>195.78</v>
      </c>
      <c r="E179" s="21">
        <f t="shared" si="2"/>
        <v>99.994892486848158</v>
      </c>
    </row>
    <row r="180" spans="1:5" ht="51" customHeight="1">
      <c r="A180" s="17" t="s">
        <v>31</v>
      </c>
      <c r="B180" s="18" t="s">
        <v>205</v>
      </c>
      <c r="C180" s="19">
        <v>35378.92</v>
      </c>
      <c r="D180" s="19">
        <v>11964.94</v>
      </c>
      <c r="E180" s="21">
        <f t="shared" si="2"/>
        <v>33.819404323252378</v>
      </c>
    </row>
    <row r="181" spans="1:5" ht="68.400000000000006">
      <c r="A181" s="17" t="s">
        <v>18</v>
      </c>
      <c r="B181" s="18" t="s">
        <v>206</v>
      </c>
      <c r="C181" s="19">
        <v>21397.55</v>
      </c>
      <c r="D181" s="19">
        <v>5667.31</v>
      </c>
      <c r="E181" s="21">
        <f t="shared" si="2"/>
        <v>26.485789260920061</v>
      </c>
    </row>
    <row r="182" spans="1:5" ht="22.8">
      <c r="A182" s="17" t="s">
        <v>15</v>
      </c>
      <c r="B182" s="18" t="s">
        <v>207</v>
      </c>
      <c r="C182" s="19">
        <v>4128</v>
      </c>
      <c r="D182" s="19">
        <v>4128</v>
      </c>
      <c r="E182" s="21">
        <f t="shared" si="2"/>
        <v>100</v>
      </c>
    </row>
    <row r="183" spans="1:5" ht="34.5" customHeight="1">
      <c r="A183" s="17" t="s">
        <v>9</v>
      </c>
      <c r="B183" s="18" t="s">
        <v>208</v>
      </c>
      <c r="C183" s="19">
        <v>7320.3</v>
      </c>
      <c r="D183" s="19">
        <v>3579.95</v>
      </c>
      <c r="E183" s="21">
        <f t="shared" si="2"/>
        <v>48.904416485663155</v>
      </c>
    </row>
    <row r="184" spans="1:5" ht="14.25" customHeight="1">
      <c r="A184" s="17" t="s">
        <v>10</v>
      </c>
      <c r="B184" s="18" t="s">
        <v>209</v>
      </c>
      <c r="C184" s="19">
        <v>10.25</v>
      </c>
      <c r="D184" s="19">
        <v>1.75</v>
      </c>
      <c r="E184" s="21">
        <f t="shared" si="2"/>
        <v>17.073170731707318</v>
      </c>
    </row>
    <row r="185" spans="1:5" ht="17.25" customHeight="1">
      <c r="A185" s="17" t="s">
        <v>16</v>
      </c>
      <c r="B185" s="18" t="s">
        <v>210</v>
      </c>
      <c r="C185" s="19">
        <v>726.62</v>
      </c>
      <c r="D185" s="19">
        <v>116.97</v>
      </c>
      <c r="E185" s="21">
        <f t="shared" si="2"/>
        <v>16.097822795959374</v>
      </c>
    </row>
    <row r="186" spans="1:5" ht="15.75" customHeight="1">
      <c r="A186" s="17" t="s">
        <v>12</v>
      </c>
      <c r="B186" s="18" t="s">
        <v>211</v>
      </c>
      <c r="C186" s="19">
        <v>5688.02</v>
      </c>
      <c r="D186" s="19">
        <v>0</v>
      </c>
      <c r="E186" s="21">
        <f t="shared" si="2"/>
        <v>0</v>
      </c>
    </row>
    <row r="187" spans="1:5" ht="45.6">
      <c r="A187" s="17" t="s">
        <v>13</v>
      </c>
      <c r="B187" s="18" t="s">
        <v>212</v>
      </c>
      <c r="C187" s="19">
        <v>1717.78</v>
      </c>
      <c r="D187" s="19">
        <v>0</v>
      </c>
      <c r="E187" s="21">
        <f t="shared" si="2"/>
        <v>0</v>
      </c>
    </row>
    <row r="188" spans="1:5" ht="15.75" customHeight="1">
      <c r="A188" s="17" t="s">
        <v>12</v>
      </c>
      <c r="B188" s="18" t="s">
        <v>213</v>
      </c>
      <c r="C188" s="19">
        <v>128788.2</v>
      </c>
      <c r="D188" s="19">
        <v>66145.929999999993</v>
      </c>
      <c r="E188" s="21">
        <f t="shared" si="2"/>
        <v>51.360241077986956</v>
      </c>
    </row>
    <row r="189" spans="1:5" ht="30" customHeight="1">
      <c r="A189" s="17" t="s">
        <v>14</v>
      </c>
      <c r="B189" s="18" t="s">
        <v>214</v>
      </c>
      <c r="C189" s="19">
        <v>16.350000000000001</v>
      </c>
      <c r="D189" s="19">
        <v>7.03</v>
      </c>
      <c r="E189" s="21">
        <f t="shared" si="2"/>
        <v>42.996941896024467</v>
      </c>
    </row>
    <row r="190" spans="1:5" ht="45.6">
      <c r="A190" s="17" t="s">
        <v>13</v>
      </c>
      <c r="B190" s="18" t="s">
        <v>215</v>
      </c>
      <c r="C190" s="19">
        <v>38898.07</v>
      </c>
      <c r="D190" s="19">
        <v>19913.150000000001</v>
      </c>
      <c r="E190" s="21">
        <f t="shared" si="2"/>
        <v>51.19315688413333</v>
      </c>
    </row>
    <row r="191" spans="1:5" ht="24" customHeight="1">
      <c r="A191" s="17" t="s">
        <v>7</v>
      </c>
      <c r="B191" s="18" t="s">
        <v>216</v>
      </c>
      <c r="C191" s="19">
        <v>245.87</v>
      </c>
      <c r="D191" s="19">
        <v>118.62</v>
      </c>
      <c r="E191" s="21">
        <f t="shared" si="2"/>
        <v>48.245007524301457</v>
      </c>
    </row>
    <row r="192" spans="1:5" ht="14.25" customHeight="1">
      <c r="A192" s="17" t="s">
        <v>31</v>
      </c>
      <c r="B192" s="18" t="s">
        <v>217</v>
      </c>
      <c r="C192" s="19">
        <v>3530.33</v>
      </c>
      <c r="D192" s="19">
        <v>250.83</v>
      </c>
      <c r="E192" s="21">
        <f t="shared" si="2"/>
        <v>7.1050015154390671</v>
      </c>
    </row>
    <row r="193" spans="1:5" ht="68.400000000000006">
      <c r="A193" s="17" t="s">
        <v>18</v>
      </c>
      <c r="B193" s="18" t="s">
        <v>218</v>
      </c>
      <c r="C193" s="19">
        <v>66840.67</v>
      </c>
      <c r="D193" s="19">
        <v>36098.42</v>
      </c>
      <c r="E193" s="21">
        <f t="shared" si="2"/>
        <v>54.00666989125034</v>
      </c>
    </row>
    <row r="194" spans="1:5">
      <c r="A194" s="17" t="s">
        <v>12</v>
      </c>
      <c r="B194" s="18" t="s">
        <v>219</v>
      </c>
      <c r="C194" s="19">
        <v>29875.45</v>
      </c>
      <c r="D194" s="19">
        <v>11693.63</v>
      </c>
      <c r="E194" s="21">
        <f t="shared" si="2"/>
        <v>39.141268164998351</v>
      </c>
    </row>
    <row r="195" spans="1:5" ht="50.25" customHeight="1">
      <c r="A195" s="17" t="s">
        <v>13</v>
      </c>
      <c r="B195" s="18" t="s">
        <v>220</v>
      </c>
      <c r="C195" s="19">
        <v>8539.34</v>
      </c>
      <c r="D195" s="19">
        <v>3549.71</v>
      </c>
      <c r="E195" s="21">
        <f t="shared" si="2"/>
        <v>41.568903451554803</v>
      </c>
    </row>
    <row r="196" spans="1:5" ht="72" customHeight="1">
      <c r="A196" s="17" t="s">
        <v>18</v>
      </c>
      <c r="B196" s="18" t="s">
        <v>221</v>
      </c>
      <c r="C196" s="19">
        <v>11710.5</v>
      </c>
      <c r="D196" s="19">
        <v>5749.39</v>
      </c>
      <c r="E196" s="21">
        <f t="shared" si="2"/>
        <v>49.096024934887495</v>
      </c>
    </row>
    <row r="197" spans="1:5">
      <c r="A197" s="17" t="s">
        <v>31</v>
      </c>
      <c r="B197" s="18" t="s">
        <v>222</v>
      </c>
      <c r="C197" s="19">
        <v>1774.44</v>
      </c>
      <c r="D197" s="19">
        <v>1088.55</v>
      </c>
      <c r="E197" s="21">
        <f t="shared" si="2"/>
        <v>61.346114830594431</v>
      </c>
    </row>
    <row r="198" spans="1:5" ht="22.8">
      <c r="A198" s="17" t="s">
        <v>15</v>
      </c>
      <c r="B198" s="18" t="s">
        <v>223</v>
      </c>
      <c r="C198" s="19">
        <v>234</v>
      </c>
      <c r="D198" s="19">
        <v>200</v>
      </c>
      <c r="E198" s="21">
        <f t="shared" si="2"/>
        <v>85.470085470085465</v>
      </c>
    </row>
    <row r="199" spans="1:5">
      <c r="A199" s="17" t="s">
        <v>31</v>
      </c>
      <c r="B199" s="18" t="s">
        <v>224</v>
      </c>
      <c r="C199" s="19">
        <v>15538.8</v>
      </c>
      <c r="D199" s="19">
        <v>4958.1000000000004</v>
      </c>
      <c r="E199" s="21">
        <f t="shared" si="2"/>
        <v>31.907869333539274</v>
      </c>
    </row>
    <row r="200" spans="1:5" ht="22.8">
      <c r="A200" s="17" t="s">
        <v>15</v>
      </c>
      <c r="B200" s="18" t="s">
        <v>225</v>
      </c>
      <c r="C200" s="19">
        <v>5370</v>
      </c>
      <c r="D200" s="19">
        <v>3682.6</v>
      </c>
      <c r="E200" s="21">
        <f t="shared" si="2"/>
        <v>68.577281191806321</v>
      </c>
    </row>
    <row r="201" spans="1:5" ht="12.75" customHeight="1">
      <c r="A201" s="17" t="s">
        <v>31</v>
      </c>
      <c r="B201" s="18" t="s">
        <v>226</v>
      </c>
      <c r="C201" s="19">
        <v>2862.8</v>
      </c>
      <c r="D201" s="19">
        <v>0</v>
      </c>
      <c r="E201" s="21">
        <f t="shared" si="2"/>
        <v>0</v>
      </c>
    </row>
    <row r="202" spans="1:5">
      <c r="A202" s="17" t="s">
        <v>31</v>
      </c>
      <c r="B202" s="18" t="s">
        <v>227</v>
      </c>
      <c r="C202" s="19">
        <v>968</v>
      </c>
      <c r="D202" s="19">
        <v>0</v>
      </c>
      <c r="E202" s="21">
        <f t="shared" si="2"/>
        <v>0</v>
      </c>
    </row>
    <row r="203" spans="1:5">
      <c r="A203" s="17" t="s">
        <v>31</v>
      </c>
      <c r="B203" s="18" t="s">
        <v>228</v>
      </c>
      <c r="C203" s="19">
        <v>530</v>
      </c>
      <c r="D203" s="19">
        <v>0</v>
      </c>
      <c r="E203" s="21">
        <f t="shared" si="2"/>
        <v>0</v>
      </c>
    </row>
    <row r="204" spans="1:5" ht="47.25" customHeight="1">
      <c r="A204" s="17" t="s">
        <v>18</v>
      </c>
      <c r="B204" s="18" t="s">
        <v>229</v>
      </c>
      <c r="C204" s="19">
        <v>9858.73</v>
      </c>
      <c r="D204" s="19">
        <v>4377.5230000000001</v>
      </c>
      <c r="E204" s="21">
        <f t="shared" si="2"/>
        <v>44.402504176501438</v>
      </c>
    </row>
    <row r="205" spans="1:5">
      <c r="A205" s="17" t="s">
        <v>12</v>
      </c>
      <c r="B205" s="18" t="s">
        <v>230</v>
      </c>
      <c r="C205" s="19">
        <v>226.7</v>
      </c>
      <c r="D205" s="19">
        <v>0</v>
      </c>
      <c r="E205" s="21">
        <f t="shared" si="2"/>
        <v>0</v>
      </c>
    </row>
    <row r="206" spans="1:5" ht="48.75" customHeight="1">
      <c r="A206" s="17" t="s">
        <v>13</v>
      </c>
      <c r="B206" s="18" t="s">
        <v>231</v>
      </c>
      <c r="C206" s="19">
        <v>68.59</v>
      </c>
      <c r="D206" s="19">
        <v>0</v>
      </c>
      <c r="E206" s="21">
        <f t="shared" si="2"/>
        <v>0</v>
      </c>
    </row>
    <row r="207" spans="1:5" ht="75" customHeight="1">
      <c r="A207" s="17" t="s">
        <v>18</v>
      </c>
      <c r="B207" s="18" t="s">
        <v>232</v>
      </c>
      <c r="C207" s="19">
        <v>13466.81</v>
      </c>
      <c r="D207" s="19">
        <v>5931.63</v>
      </c>
      <c r="E207" s="21">
        <f t="shared" si="2"/>
        <v>44.046288616235032</v>
      </c>
    </row>
    <row r="208" spans="1:5" ht="26.25" customHeight="1">
      <c r="A208" s="17" t="s">
        <v>15</v>
      </c>
      <c r="B208" s="18" t="s">
        <v>233</v>
      </c>
      <c r="C208" s="19">
        <v>162.69999999999999</v>
      </c>
      <c r="D208" s="19">
        <v>162.69999999999999</v>
      </c>
      <c r="E208" s="21">
        <f t="shared" si="2"/>
        <v>100</v>
      </c>
    </row>
    <row r="209" spans="1:5" ht="22.8">
      <c r="A209" s="17" t="s">
        <v>15</v>
      </c>
      <c r="B209" s="18" t="s">
        <v>234</v>
      </c>
      <c r="C209" s="19">
        <v>20</v>
      </c>
      <c r="D209" s="19">
        <v>0</v>
      </c>
      <c r="E209" s="21">
        <f t="shared" si="2"/>
        <v>0</v>
      </c>
    </row>
    <row r="210" spans="1:5" ht="27.75" customHeight="1">
      <c r="A210" s="17" t="s">
        <v>15</v>
      </c>
      <c r="B210" s="18" t="s">
        <v>235</v>
      </c>
      <c r="C210" s="19">
        <v>280</v>
      </c>
      <c r="D210" s="19">
        <v>93.04</v>
      </c>
      <c r="E210" s="21">
        <f t="shared" si="2"/>
        <v>33.228571428571428</v>
      </c>
    </row>
    <row r="211" spans="1:5" ht="24.75" customHeight="1">
      <c r="A211" s="17" t="s">
        <v>15</v>
      </c>
      <c r="B211" s="18" t="s">
        <v>236</v>
      </c>
      <c r="C211" s="19">
        <v>30</v>
      </c>
      <c r="D211" s="19">
        <v>0</v>
      </c>
      <c r="E211" s="21">
        <f t="shared" si="2"/>
        <v>0</v>
      </c>
    </row>
    <row r="212" spans="1:5">
      <c r="A212" s="17" t="s">
        <v>31</v>
      </c>
      <c r="B212" s="18" t="s">
        <v>237</v>
      </c>
      <c r="C212" s="19">
        <v>220</v>
      </c>
      <c r="D212" s="19">
        <v>0</v>
      </c>
      <c r="E212" s="21">
        <f t="shared" si="2"/>
        <v>0</v>
      </c>
    </row>
    <row r="213" spans="1:5" ht="22.8">
      <c r="A213" s="17" t="s">
        <v>14</v>
      </c>
      <c r="B213" s="18" t="s">
        <v>238</v>
      </c>
      <c r="C213" s="19">
        <v>10</v>
      </c>
      <c r="D213" s="19">
        <v>0</v>
      </c>
      <c r="E213" s="21">
        <f t="shared" si="2"/>
        <v>0</v>
      </c>
    </row>
    <row r="214" spans="1:5" ht="34.200000000000003">
      <c r="A214" s="17" t="s">
        <v>7</v>
      </c>
      <c r="B214" s="18" t="s">
        <v>239</v>
      </c>
      <c r="C214" s="19">
        <v>10</v>
      </c>
      <c r="D214" s="19">
        <v>0</v>
      </c>
      <c r="E214" s="21">
        <f t="shared" si="2"/>
        <v>0</v>
      </c>
    </row>
    <row r="215" spans="1:5" ht="17.25" customHeight="1">
      <c r="A215" s="17" t="s">
        <v>31</v>
      </c>
      <c r="B215" s="18" t="s">
        <v>240</v>
      </c>
      <c r="C215" s="19">
        <v>240</v>
      </c>
      <c r="D215" s="19">
        <v>61.5</v>
      </c>
      <c r="E215" s="21">
        <f t="shared" si="2"/>
        <v>25.624999999999996</v>
      </c>
    </row>
    <row r="216" spans="1:5">
      <c r="A216" s="17" t="s">
        <v>40</v>
      </c>
      <c r="B216" s="18" t="s">
        <v>241</v>
      </c>
      <c r="C216" s="19">
        <v>140</v>
      </c>
      <c r="D216" s="19">
        <v>110</v>
      </c>
      <c r="E216" s="21">
        <f t="shared" si="2"/>
        <v>78.571428571428569</v>
      </c>
    </row>
    <row r="217" spans="1:5" ht="34.200000000000003">
      <c r="A217" s="17" t="s">
        <v>7</v>
      </c>
      <c r="B217" s="18" t="s">
        <v>242</v>
      </c>
      <c r="C217" s="19">
        <v>20</v>
      </c>
      <c r="D217" s="19">
        <v>0</v>
      </c>
      <c r="E217" s="21">
        <f t="shared" si="2"/>
        <v>0</v>
      </c>
    </row>
    <row r="218" spans="1:5" ht="15" customHeight="1">
      <c r="A218" s="17" t="s">
        <v>31</v>
      </c>
      <c r="B218" s="18" t="s">
        <v>243</v>
      </c>
      <c r="C218" s="19">
        <v>45.98</v>
      </c>
      <c r="D218" s="19">
        <v>33.840000000000003</v>
      </c>
      <c r="E218" s="21">
        <f t="shared" si="2"/>
        <v>73.597216180948251</v>
      </c>
    </row>
    <row r="219" spans="1:5" ht="13.5" customHeight="1">
      <c r="A219" s="17" t="s">
        <v>12</v>
      </c>
      <c r="B219" s="18" t="s">
        <v>244</v>
      </c>
      <c r="C219" s="19">
        <v>391.2</v>
      </c>
      <c r="D219" s="19">
        <v>391.19</v>
      </c>
      <c r="E219" s="21">
        <f t="shared" si="2"/>
        <v>99.997443762781188</v>
      </c>
    </row>
    <row r="220" spans="1:5" ht="22.8">
      <c r="A220" s="17" t="s">
        <v>14</v>
      </c>
      <c r="B220" s="18" t="s">
        <v>245</v>
      </c>
      <c r="C220" s="19">
        <v>8.5</v>
      </c>
      <c r="D220" s="19">
        <v>0</v>
      </c>
      <c r="E220" s="21">
        <f t="shared" ref="E220:E283" si="3">D220/C220*100</f>
        <v>0</v>
      </c>
    </row>
    <row r="221" spans="1:5" ht="45.6">
      <c r="A221" s="17" t="s">
        <v>13</v>
      </c>
      <c r="B221" s="18" t="s">
        <v>246</v>
      </c>
      <c r="C221" s="19">
        <v>118.2</v>
      </c>
      <c r="D221" s="19">
        <v>116.46</v>
      </c>
      <c r="E221" s="21">
        <f t="shared" si="3"/>
        <v>98.527918781725873</v>
      </c>
    </row>
    <row r="222" spans="1:5" ht="34.200000000000003">
      <c r="A222" s="17" t="s">
        <v>7</v>
      </c>
      <c r="B222" s="18" t="s">
        <v>247</v>
      </c>
      <c r="C222" s="19">
        <v>87.95</v>
      </c>
      <c r="D222" s="19">
        <v>33.729999999999997</v>
      </c>
      <c r="E222" s="21">
        <f t="shared" si="3"/>
        <v>38.351335986355878</v>
      </c>
    </row>
    <row r="223" spans="1:5">
      <c r="A223" s="17" t="s">
        <v>31</v>
      </c>
      <c r="B223" s="18" t="s">
        <v>248</v>
      </c>
      <c r="C223" s="19">
        <v>182.9</v>
      </c>
      <c r="D223" s="19">
        <v>105.19</v>
      </c>
      <c r="E223" s="21">
        <f t="shared" si="3"/>
        <v>57.512301804264624</v>
      </c>
    </row>
    <row r="224" spans="1:5" ht="22.8">
      <c r="A224" s="17" t="s">
        <v>9</v>
      </c>
      <c r="B224" s="18" t="s">
        <v>249</v>
      </c>
      <c r="C224" s="19">
        <v>1.55</v>
      </c>
      <c r="D224" s="19">
        <v>0</v>
      </c>
      <c r="E224" s="21">
        <f t="shared" si="3"/>
        <v>0</v>
      </c>
    </row>
    <row r="225" spans="1:5">
      <c r="A225" s="17" t="s">
        <v>16</v>
      </c>
      <c r="B225" s="18" t="s">
        <v>250</v>
      </c>
      <c r="C225" s="19">
        <v>0.1</v>
      </c>
      <c r="D225" s="19">
        <v>0</v>
      </c>
      <c r="E225" s="21">
        <f t="shared" si="3"/>
        <v>0</v>
      </c>
    </row>
    <row r="226" spans="1:5" ht="38.25" customHeight="1">
      <c r="A226" s="17" t="s">
        <v>19</v>
      </c>
      <c r="B226" s="18" t="s">
        <v>251</v>
      </c>
      <c r="C226" s="19">
        <v>1900</v>
      </c>
      <c r="D226" s="19">
        <v>0</v>
      </c>
      <c r="E226" s="21">
        <f t="shared" si="3"/>
        <v>0</v>
      </c>
    </row>
    <row r="227" spans="1:5">
      <c r="A227" s="17" t="s">
        <v>12</v>
      </c>
      <c r="B227" s="18" t="s">
        <v>252</v>
      </c>
      <c r="C227" s="19">
        <v>1576.9</v>
      </c>
      <c r="D227" s="19">
        <v>696.15</v>
      </c>
      <c r="E227" s="21">
        <f t="shared" si="3"/>
        <v>44.146743610882105</v>
      </c>
    </row>
    <row r="228" spans="1:5" ht="45.6">
      <c r="A228" s="17" t="s">
        <v>13</v>
      </c>
      <c r="B228" s="18" t="s">
        <v>253</v>
      </c>
      <c r="C228" s="19">
        <v>476.2</v>
      </c>
      <c r="D228" s="19">
        <v>210.2</v>
      </c>
      <c r="E228" s="21">
        <f t="shared" si="3"/>
        <v>44.141117177656447</v>
      </c>
    </row>
    <row r="229" spans="1:5" ht="15" customHeight="1">
      <c r="A229" s="17" t="s">
        <v>31</v>
      </c>
      <c r="B229" s="18" t="s">
        <v>254</v>
      </c>
      <c r="C229" s="19">
        <v>385.4</v>
      </c>
      <c r="D229" s="19">
        <v>0</v>
      </c>
      <c r="E229" s="21">
        <f t="shared" si="3"/>
        <v>0</v>
      </c>
    </row>
    <row r="230" spans="1:5" ht="24.75" customHeight="1">
      <c r="A230" s="17" t="s">
        <v>15</v>
      </c>
      <c r="B230" s="18" t="s">
        <v>255</v>
      </c>
      <c r="C230" s="19">
        <v>70</v>
      </c>
      <c r="D230" s="19">
        <v>0</v>
      </c>
      <c r="E230" s="21">
        <f t="shared" si="3"/>
        <v>0</v>
      </c>
    </row>
    <row r="231" spans="1:5" ht="36.75" customHeight="1">
      <c r="A231" s="17" t="s">
        <v>19</v>
      </c>
      <c r="B231" s="18" t="s">
        <v>256</v>
      </c>
      <c r="C231" s="19">
        <v>325.7</v>
      </c>
      <c r="D231" s="19">
        <v>0</v>
      </c>
      <c r="E231" s="21">
        <f t="shared" si="3"/>
        <v>0</v>
      </c>
    </row>
    <row r="232" spans="1:5" ht="15" customHeight="1">
      <c r="A232" s="17" t="s">
        <v>31</v>
      </c>
      <c r="B232" s="18" t="s">
        <v>257</v>
      </c>
      <c r="C232" s="19">
        <v>23.97</v>
      </c>
      <c r="D232" s="19">
        <v>0</v>
      </c>
      <c r="E232" s="21">
        <f t="shared" si="3"/>
        <v>0</v>
      </c>
    </row>
    <row r="233" spans="1:5" ht="33.75" customHeight="1">
      <c r="A233" s="17" t="s">
        <v>7</v>
      </c>
      <c r="B233" s="18" t="s">
        <v>258</v>
      </c>
      <c r="C233" s="19">
        <v>1350.5</v>
      </c>
      <c r="D233" s="19">
        <v>0</v>
      </c>
      <c r="E233" s="21">
        <f t="shared" si="3"/>
        <v>0</v>
      </c>
    </row>
    <row r="234" spans="1:5">
      <c r="A234" s="17" t="s">
        <v>31</v>
      </c>
      <c r="B234" s="18" t="s">
        <v>259</v>
      </c>
      <c r="C234" s="19">
        <v>4369.8</v>
      </c>
      <c r="D234" s="19">
        <v>0</v>
      </c>
      <c r="E234" s="21">
        <f t="shared" si="3"/>
        <v>0</v>
      </c>
    </row>
    <row r="235" spans="1:5" ht="15.75" customHeight="1">
      <c r="A235" s="17" t="s">
        <v>31</v>
      </c>
      <c r="B235" s="18" t="s">
        <v>260</v>
      </c>
      <c r="C235" s="19">
        <v>300</v>
      </c>
      <c r="D235" s="19">
        <v>128.01</v>
      </c>
      <c r="E235" s="21">
        <f t="shared" si="3"/>
        <v>42.669999999999995</v>
      </c>
    </row>
    <row r="236" spans="1:5">
      <c r="A236" s="17" t="s">
        <v>31</v>
      </c>
      <c r="B236" s="18" t="s">
        <v>261</v>
      </c>
      <c r="C236" s="19">
        <v>202.76</v>
      </c>
      <c r="D236" s="19">
        <v>0</v>
      </c>
      <c r="E236" s="21">
        <f t="shared" si="3"/>
        <v>0</v>
      </c>
    </row>
    <row r="237" spans="1:5" ht="13.5" customHeight="1">
      <c r="A237" s="17" t="s">
        <v>31</v>
      </c>
      <c r="B237" s="18" t="s">
        <v>262</v>
      </c>
      <c r="C237" s="19">
        <v>2700</v>
      </c>
      <c r="D237" s="19">
        <v>2430</v>
      </c>
      <c r="E237" s="21">
        <f t="shared" si="3"/>
        <v>90</v>
      </c>
    </row>
    <row r="238" spans="1:5" ht="13.5" customHeight="1">
      <c r="A238" s="17" t="s">
        <v>17</v>
      </c>
      <c r="B238" s="18" t="s">
        <v>263</v>
      </c>
      <c r="C238" s="19">
        <v>464</v>
      </c>
      <c r="D238" s="19">
        <v>464</v>
      </c>
      <c r="E238" s="21">
        <f t="shared" si="3"/>
        <v>100</v>
      </c>
    </row>
    <row r="239" spans="1:5">
      <c r="A239" s="17" t="s">
        <v>12</v>
      </c>
      <c r="B239" s="18" t="s">
        <v>264</v>
      </c>
      <c r="C239" s="19">
        <v>2202.35</v>
      </c>
      <c r="D239" s="19">
        <v>2100.52</v>
      </c>
      <c r="E239" s="21">
        <f t="shared" si="3"/>
        <v>95.376302585874186</v>
      </c>
    </row>
    <row r="240" spans="1:5" ht="24" customHeight="1">
      <c r="A240" s="17" t="s">
        <v>14</v>
      </c>
      <c r="B240" s="18" t="s">
        <v>265</v>
      </c>
      <c r="C240" s="19">
        <v>63.75</v>
      </c>
      <c r="D240" s="19">
        <v>0.38</v>
      </c>
      <c r="E240" s="21">
        <f t="shared" si="3"/>
        <v>0.59607843137254901</v>
      </c>
    </row>
    <row r="241" spans="1:5" ht="36" customHeight="1">
      <c r="A241" s="17" t="s">
        <v>13</v>
      </c>
      <c r="B241" s="18" t="s">
        <v>266</v>
      </c>
      <c r="C241" s="19">
        <v>665.3</v>
      </c>
      <c r="D241" s="19">
        <v>552.72</v>
      </c>
      <c r="E241" s="21">
        <f t="shared" si="3"/>
        <v>83.078310536600043</v>
      </c>
    </row>
    <row r="242" spans="1:5" ht="36.75" customHeight="1">
      <c r="A242" s="17" t="s">
        <v>7</v>
      </c>
      <c r="B242" s="18" t="s">
        <v>267</v>
      </c>
      <c r="C242" s="19">
        <v>204.96</v>
      </c>
      <c r="D242" s="19">
        <v>147.16</v>
      </c>
      <c r="E242" s="21">
        <f t="shared" si="3"/>
        <v>71.799375487900079</v>
      </c>
    </row>
    <row r="243" spans="1:5">
      <c r="A243" s="17" t="s">
        <v>31</v>
      </c>
      <c r="B243" s="18" t="s">
        <v>268</v>
      </c>
      <c r="C243" s="19">
        <v>6750.34</v>
      </c>
      <c r="D243" s="19">
        <v>3721.35</v>
      </c>
      <c r="E243" s="21">
        <f t="shared" si="3"/>
        <v>55.128334276495707</v>
      </c>
    </row>
    <row r="244" spans="1:5" ht="68.400000000000006">
      <c r="A244" s="17" t="s">
        <v>18</v>
      </c>
      <c r="B244" s="18" t="s">
        <v>269</v>
      </c>
      <c r="C244" s="19">
        <v>1491.39</v>
      </c>
      <c r="D244" s="19">
        <v>424.82</v>
      </c>
      <c r="E244" s="21">
        <f t="shared" si="3"/>
        <v>28.484836293658933</v>
      </c>
    </row>
    <row r="245" spans="1:5" ht="22.8">
      <c r="A245" s="17" t="s">
        <v>15</v>
      </c>
      <c r="B245" s="18" t="s">
        <v>270</v>
      </c>
      <c r="C245" s="19">
        <v>712</v>
      </c>
      <c r="D245" s="19">
        <v>297.63</v>
      </c>
      <c r="E245" s="21">
        <f t="shared" si="3"/>
        <v>41.801966292134829</v>
      </c>
    </row>
    <row r="246" spans="1:5" ht="25.5" customHeight="1">
      <c r="A246" s="17" t="s">
        <v>9</v>
      </c>
      <c r="B246" s="18" t="s">
        <v>271</v>
      </c>
      <c r="C246" s="19">
        <v>475.12</v>
      </c>
      <c r="D246" s="19">
        <v>244.09</v>
      </c>
      <c r="E246" s="21">
        <f t="shared" si="3"/>
        <v>51.374389627883488</v>
      </c>
    </row>
    <row r="247" spans="1:5">
      <c r="A247" s="17" t="s">
        <v>16</v>
      </c>
      <c r="B247" s="18" t="s">
        <v>272</v>
      </c>
      <c r="C247" s="19">
        <v>1</v>
      </c>
      <c r="D247" s="19">
        <v>0</v>
      </c>
      <c r="E247" s="21">
        <f t="shared" si="3"/>
        <v>0</v>
      </c>
    </row>
    <row r="248" spans="1:5">
      <c r="A248" s="17" t="s">
        <v>12</v>
      </c>
      <c r="B248" s="18" t="s">
        <v>273</v>
      </c>
      <c r="C248" s="19">
        <v>2580.7399999999998</v>
      </c>
      <c r="D248" s="19">
        <v>2561.29</v>
      </c>
      <c r="E248" s="21">
        <f t="shared" si="3"/>
        <v>99.246340196997764</v>
      </c>
    </row>
    <row r="249" spans="1:5" ht="22.8">
      <c r="A249" s="17" t="s">
        <v>14</v>
      </c>
      <c r="B249" s="18" t="s">
        <v>274</v>
      </c>
      <c r="C249" s="19">
        <v>21.5</v>
      </c>
      <c r="D249" s="19">
        <v>4.82</v>
      </c>
      <c r="E249" s="21">
        <f t="shared" si="3"/>
        <v>22.418604651162791</v>
      </c>
    </row>
    <row r="250" spans="1:5" ht="45.6">
      <c r="A250" s="17" t="s">
        <v>13</v>
      </c>
      <c r="B250" s="18" t="s">
        <v>275</v>
      </c>
      <c r="C250" s="19">
        <v>779.86</v>
      </c>
      <c r="D250" s="19">
        <v>739.17</v>
      </c>
      <c r="E250" s="21">
        <f t="shared" si="3"/>
        <v>94.782396840458532</v>
      </c>
    </row>
    <row r="251" spans="1:5" ht="34.200000000000003">
      <c r="A251" s="17" t="s">
        <v>7</v>
      </c>
      <c r="B251" s="18" t="s">
        <v>276</v>
      </c>
      <c r="C251" s="19">
        <v>443.3</v>
      </c>
      <c r="D251" s="19">
        <v>164.98</v>
      </c>
      <c r="E251" s="21">
        <f t="shared" si="3"/>
        <v>37.216332055041725</v>
      </c>
    </row>
    <row r="252" spans="1:5">
      <c r="A252" s="17" t="s">
        <v>31</v>
      </c>
      <c r="B252" s="18" t="s">
        <v>277</v>
      </c>
      <c r="C252" s="19">
        <v>971.68</v>
      </c>
      <c r="D252" s="19">
        <v>361.37</v>
      </c>
      <c r="E252" s="21">
        <f t="shared" si="3"/>
        <v>37.190227235303809</v>
      </c>
    </row>
    <row r="253" spans="1:5" ht="22.8">
      <c r="A253" s="17" t="s">
        <v>9</v>
      </c>
      <c r="B253" s="18" t="s">
        <v>278</v>
      </c>
      <c r="C253" s="19">
        <v>3.8</v>
      </c>
      <c r="D253" s="19">
        <v>1.8</v>
      </c>
      <c r="E253" s="21">
        <f t="shared" si="3"/>
        <v>47.368421052631582</v>
      </c>
    </row>
    <row r="254" spans="1:5">
      <c r="A254" s="17" t="s">
        <v>16</v>
      </c>
      <c r="B254" s="18" t="s">
        <v>279</v>
      </c>
      <c r="C254" s="19">
        <v>1</v>
      </c>
      <c r="D254" s="19">
        <v>0</v>
      </c>
      <c r="E254" s="21">
        <f t="shared" si="3"/>
        <v>0</v>
      </c>
    </row>
    <row r="255" spans="1:5">
      <c r="A255" s="17" t="s">
        <v>12</v>
      </c>
      <c r="B255" s="18" t="s">
        <v>280</v>
      </c>
      <c r="C255" s="19">
        <v>21499.41</v>
      </c>
      <c r="D255" s="19">
        <v>7771.88</v>
      </c>
      <c r="E255" s="21">
        <f t="shared" si="3"/>
        <v>36.149271073020145</v>
      </c>
    </row>
    <row r="256" spans="1:5" ht="45.6">
      <c r="A256" s="17" t="s">
        <v>13</v>
      </c>
      <c r="B256" s="18" t="s">
        <v>318</v>
      </c>
      <c r="C256" s="19">
        <v>6492.78</v>
      </c>
      <c r="D256" s="19">
        <v>2448.58</v>
      </c>
      <c r="E256" s="21">
        <f t="shared" si="3"/>
        <v>37.712351257858728</v>
      </c>
    </row>
    <row r="257" spans="1:5" ht="64.5" customHeight="1">
      <c r="A257" s="17" t="s">
        <v>18</v>
      </c>
      <c r="B257" s="18" t="s">
        <v>319</v>
      </c>
      <c r="C257" s="19">
        <v>1184.82</v>
      </c>
      <c r="D257" s="19">
        <v>594.28</v>
      </c>
      <c r="E257" s="21">
        <f t="shared" si="3"/>
        <v>50.157829881332184</v>
      </c>
    </row>
    <row r="258" spans="1:5" ht="34.200000000000003">
      <c r="A258" s="17" t="s">
        <v>7</v>
      </c>
      <c r="B258" s="18" t="s">
        <v>316</v>
      </c>
      <c r="C258" s="19">
        <v>100</v>
      </c>
      <c r="D258" s="20">
        <v>100</v>
      </c>
      <c r="E258" s="21">
        <f t="shared" si="3"/>
        <v>100</v>
      </c>
    </row>
    <row r="259" spans="1:5">
      <c r="A259" s="17" t="s">
        <v>31</v>
      </c>
      <c r="B259" s="18" t="s">
        <v>317</v>
      </c>
      <c r="C259" s="19">
        <v>717.26</v>
      </c>
      <c r="D259" s="20">
        <v>426.77</v>
      </c>
      <c r="E259" s="21">
        <f t="shared" si="3"/>
        <v>59.500041825837215</v>
      </c>
    </row>
    <row r="260" spans="1:5">
      <c r="A260" s="17" t="s">
        <v>31</v>
      </c>
      <c r="B260" s="18" t="s">
        <v>315</v>
      </c>
      <c r="C260" s="19">
        <v>100</v>
      </c>
      <c r="D260" s="19">
        <v>0</v>
      </c>
      <c r="E260" s="21">
        <f t="shared" si="3"/>
        <v>0</v>
      </c>
    </row>
    <row r="261" spans="1:5" ht="26.25" customHeight="1">
      <c r="A261" s="17" t="s">
        <v>20</v>
      </c>
      <c r="B261" s="18" t="s">
        <v>314</v>
      </c>
      <c r="C261" s="19">
        <v>2381.6999999999998</v>
      </c>
      <c r="D261" s="19">
        <v>716.19</v>
      </c>
      <c r="E261" s="21">
        <f t="shared" si="3"/>
        <v>30.070537851114754</v>
      </c>
    </row>
    <row r="262" spans="1:5" ht="22.8">
      <c r="A262" s="17" t="s">
        <v>15</v>
      </c>
      <c r="B262" s="18" t="s">
        <v>313</v>
      </c>
      <c r="C262" s="19">
        <v>500</v>
      </c>
      <c r="D262" s="19">
        <v>0</v>
      </c>
      <c r="E262" s="21">
        <f t="shared" si="3"/>
        <v>0</v>
      </c>
    </row>
    <row r="263" spans="1:5" ht="68.400000000000006">
      <c r="A263" s="17" t="s">
        <v>18</v>
      </c>
      <c r="B263" s="18" t="s">
        <v>312</v>
      </c>
      <c r="C263" s="19">
        <v>29469.69</v>
      </c>
      <c r="D263" s="19">
        <v>15019.7</v>
      </c>
      <c r="E263" s="21">
        <f t="shared" si="3"/>
        <v>50.96660331343832</v>
      </c>
    </row>
    <row r="264" spans="1:5" ht="22.8">
      <c r="A264" s="17" t="s">
        <v>15</v>
      </c>
      <c r="B264" s="18" t="s">
        <v>311</v>
      </c>
      <c r="C264" s="19">
        <v>13788.1</v>
      </c>
      <c r="D264" s="19">
        <v>4501.4399999999996</v>
      </c>
      <c r="E264" s="21">
        <f t="shared" si="3"/>
        <v>32.647282801836361</v>
      </c>
    </row>
    <row r="265" spans="1:5" ht="22.8">
      <c r="A265" s="17" t="s">
        <v>21</v>
      </c>
      <c r="B265" s="18" t="s">
        <v>310</v>
      </c>
      <c r="C265" s="19">
        <v>12275</v>
      </c>
      <c r="D265" s="19">
        <v>6443.93</v>
      </c>
      <c r="E265" s="21">
        <f t="shared" si="3"/>
        <v>52.496374745417519</v>
      </c>
    </row>
    <row r="266" spans="1:5" ht="22.8">
      <c r="A266" s="17" t="s">
        <v>21</v>
      </c>
      <c r="B266" s="18" t="s">
        <v>309</v>
      </c>
      <c r="C266" s="19">
        <v>3558.9</v>
      </c>
      <c r="D266" s="19">
        <v>3558.9</v>
      </c>
      <c r="E266" s="21">
        <f t="shared" si="3"/>
        <v>100</v>
      </c>
    </row>
    <row r="267" spans="1:5">
      <c r="A267" s="17" t="s">
        <v>31</v>
      </c>
      <c r="B267" s="18" t="s">
        <v>308</v>
      </c>
      <c r="C267" s="19">
        <v>30227.1</v>
      </c>
      <c r="D267" s="19">
        <v>16608.02</v>
      </c>
      <c r="E267" s="21">
        <f t="shared" si="3"/>
        <v>54.944139530421374</v>
      </c>
    </row>
    <row r="268" spans="1:5" ht="41.25" customHeight="1">
      <c r="A268" s="17" t="s">
        <v>22</v>
      </c>
      <c r="B268" s="18" t="s">
        <v>307</v>
      </c>
      <c r="C268" s="19">
        <v>39006.199999999997</v>
      </c>
      <c r="D268" s="19">
        <v>17874.96</v>
      </c>
      <c r="E268" s="21">
        <f t="shared" si="3"/>
        <v>45.825945618901606</v>
      </c>
    </row>
    <row r="269" spans="1:5" ht="22.8">
      <c r="A269" s="17" t="s">
        <v>15</v>
      </c>
      <c r="B269" s="18" t="s">
        <v>306</v>
      </c>
      <c r="C269" s="19">
        <v>80</v>
      </c>
      <c r="D269" s="19">
        <v>0</v>
      </c>
      <c r="E269" s="21">
        <f t="shared" si="3"/>
        <v>0</v>
      </c>
    </row>
    <row r="270" spans="1:5" ht="47.25" customHeight="1">
      <c r="A270" s="17" t="s">
        <v>32</v>
      </c>
      <c r="B270" s="18" t="s">
        <v>305</v>
      </c>
      <c r="C270" s="19">
        <v>166.42</v>
      </c>
      <c r="D270" s="19">
        <v>41.01</v>
      </c>
      <c r="E270" s="21">
        <f t="shared" si="3"/>
        <v>24.642470856868165</v>
      </c>
    </row>
    <row r="271" spans="1:5" ht="24" customHeight="1">
      <c r="A271" s="17" t="s">
        <v>15</v>
      </c>
      <c r="B271" s="18" t="s">
        <v>304</v>
      </c>
      <c r="C271" s="19">
        <v>1600</v>
      </c>
      <c r="D271" s="19">
        <v>244</v>
      </c>
      <c r="E271" s="21">
        <f t="shared" si="3"/>
        <v>15.25</v>
      </c>
    </row>
    <row r="272" spans="1:5" ht="11.25" customHeight="1">
      <c r="A272" s="17" t="s">
        <v>31</v>
      </c>
      <c r="B272" s="18" t="s">
        <v>303</v>
      </c>
      <c r="C272" s="19">
        <v>303</v>
      </c>
      <c r="D272" s="19">
        <v>0</v>
      </c>
      <c r="E272" s="21">
        <f t="shared" si="3"/>
        <v>0</v>
      </c>
    </row>
    <row r="273" spans="1:5" ht="35.25" customHeight="1">
      <c r="A273" s="17" t="s">
        <v>34</v>
      </c>
      <c r="B273" s="18" t="s">
        <v>302</v>
      </c>
      <c r="C273" s="19">
        <v>100</v>
      </c>
      <c r="D273" s="19">
        <v>0</v>
      </c>
      <c r="E273" s="21">
        <f t="shared" si="3"/>
        <v>0</v>
      </c>
    </row>
    <row r="274" spans="1:5" ht="17.25" customHeight="1">
      <c r="A274" s="17" t="s">
        <v>31</v>
      </c>
      <c r="B274" s="18" t="s">
        <v>301</v>
      </c>
      <c r="C274" s="19">
        <v>450</v>
      </c>
      <c r="D274" s="19">
        <v>256.61</v>
      </c>
      <c r="E274" s="21">
        <f t="shared" si="3"/>
        <v>57.024444444444441</v>
      </c>
    </row>
    <row r="275" spans="1:5" ht="15.75" customHeight="1">
      <c r="A275" s="17" t="s">
        <v>31</v>
      </c>
      <c r="B275" s="18" t="s">
        <v>300</v>
      </c>
      <c r="C275" s="19">
        <v>368.79</v>
      </c>
      <c r="D275" s="19">
        <v>368.79</v>
      </c>
      <c r="E275" s="21">
        <f t="shared" si="3"/>
        <v>100</v>
      </c>
    </row>
    <row r="276" spans="1:5" ht="45.75" customHeight="1">
      <c r="A276" s="17" t="s">
        <v>33</v>
      </c>
      <c r="B276" s="18" t="s">
        <v>299</v>
      </c>
      <c r="C276" s="19">
        <v>28861.18</v>
      </c>
      <c r="D276" s="20">
        <v>0</v>
      </c>
      <c r="E276" s="21">
        <f t="shared" si="3"/>
        <v>0</v>
      </c>
    </row>
    <row r="277" spans="1:5">
      <c r="A277" s="17" t="s">
        <v>31</v>
      </c>
      <c r="B277" s="18" t="s">
        <v>298</v>
      </c>
      <c r="C277" s="19">
        <v>50</v>
      </c>
      <c r="D277" s="19">
        <v>0</v>
      </c>
      <c r="E277" s="21">
        <f t="shared" si="3"/>
        <v>0</v>
      </c>
    </row>
    <row r="278" spans="1:5" ht="45.6">
      <c r="A278" s="17" t="s">
        <v>33</v>
      </c>
      <c r="B278" s="18" t="s">
        <v>297</v>
      </c>
      <c r="C278" s="19">
        <v>141.62</v>
      </c>
      <c r="D278" s="19">
        <v>0</v>
      </c>
      <c r="E278" s="21">
        <f t="shared" si="3"/>
        <v>0</v>
      </c>
    </row>
    <row r="279" spans="1:5">
      <c r="A279" s="17" t="s">
        <v>12</v>
      </c>
      <c r="B279" s="18" t="s">
        <v>296</v>
      </c>
      <c r="C279" s="19">
        <v>1270.7</v>
      </c>
      <c r="D279" s="19">
        <v>1259.9000000000001</v>
      </c>
      <c r="E279" s="21">
        <f t="shared" si="3"/>
        <v>99.150074761942236</v>
      </c>
    </row>
    <row r="280" spans="1:5" ht="22.8">
      <c r="A280" s="17" t="s">
        <v>14</v>
      </c>
      <c r="B280" s="18" t="s">
        <v>295</v>
      </c>
      <c r="C280" s="19">
        <v>1.6</v>
      </c>
      <c r="D280" s="19">
        <v>1.1299999999999999</v>
      </c>
      <c r="E280" s="21">
        <f t="shared" si="3"/>
        <v>70.625</v>
      </c>
    </row>
    <row r="281" spans="1:5" ht="45.6">
      <c r="A281" s="17" t="s">
        <v>34</v>
      </c>
      <c r="B281" s="18" t="s">
        <v>294</v>
      </c>
      <c r="C281" s="19">
        <v>90</v>
      </c>
      <c r="D281" s="19">
        <v>52</v>
      </c>
      <c r="E281" s="21">
        <f t="shared" si="3"/>
        <v>57.777777777777771</v>
      </c>
    </row>
    <row r="282" spans="1:5" ht="45.6">
      <c r="A282" s="17" t="s">
        <v>13</v>
      </c>
      <c r="B282" s="18" t="s">
        <v>293</v>
      </c>
      <c r="C282" s="19">
        <v>384.2</v>
      </c>
      <c r="D282" s="19">
        <v>384.2</v>
      </c>
      <c r="E282" s="21">
        <f t="shared" si="3"/>
        <v>100</v>
      </c>
    </row>
    <row r="283" spans="1:5" ht="34.200000000000003">
      <c r="A283" s="17" t="s">
        <v>7</v>
      </c>
      <c r="B283" s="18" t="s">
        <v>292</v>
      </c>
      <c r="C283" s="19">
        <v>110.2</v>
      </c>
      <c r="D283" s="19">
        <v>31.62</v>
      </c>
      <c r="E283" s="21">
        <f t="shared" si="3"/>
        <v>28.693284936479131</v>
      </c>
    </row>
    <row r="284" spans="1:5">
      <c r="A284" s="17" t="s">
        <v>31</v>
      </c>
      <c r="B284" s="18" t="s">
        <v>291</v>
      </c>
      <c r="C284" s="19">
        <v>5362.78</v>
      </c>
      <c r="D284" s="19">
        <v>2540.88</v>
      </c>
      <c r="E284" s="21">
        <f t="shared" ref="E284:E295" si="4">D284/C284*100</f>
        <v>47.379903706659611</v>
      </c>
    </row>
    <row r="285" spans="1:5" ht="22.8">
      <c r="A285" s="17" t="s">
        <v>15</v>
      </c>
      <c r="B285" s="18" t="s">
        <v>290</v>
      </c>
      <c r="C285" s="19">
        <v>1558.55</v>
      </c>
      <c r="D285" s="19">
        <v>607.35</v>
      </c>
      <c r="E285" s="21">
        <f t="shared" si="4"/>
        <v>38.968913413108339</v>
      </c>
    </row>
    <row r="286" spans="1:5" ht="22.8">
      <c r="A286" s="17" t="s">
        <v>9</v>
      </c>
      <c r="B286" s="18" t="s">
        <v>289</v>
      </c>
      <c r="C286" s="19">
        <v>1340</v>
      </c>
      <c r="D286" s="19">
        <v>662.9</v>
      </c>
      <c r="E286" s="21">
        <f t="shared" si="4"/>
        <v>49.470149253731343</v>
      </c>
    </row>
    <row r="287" spans="1:5" ht="13.5" customHeight="1">
      <c r="A287" s="17" t="s">
        <v>16</v>
      </c>
      <c r="B287" s="18" t="s">
        <v>288</v>
      </c>
      <c r="C287" s="19">
        <v>1</v>
      </c>
      <c r="D287" s="19">
        <v>0</v>
      </c>
      <c r="E287" s="21">
        <f t="shared" si="4"/>
        <v>0</v>
      </c>
    </row>
    <row r="288" spans="1:5">
      <c r="A288" s="17" t="s">
        <v>12</v>
      </c>
      <c r="B288" s="18" t="s">
        <v>287</v>
      </c>
      <c r="C288" s="19">
        <v>5195.3</v>
      </c>
      <c r="D288" s="19">
        <v>2090.73</v>
      </c>
      <c r="E288" s="21">
        <f t="shared" si="4"/>
        <v>40.242719380978961</v>
      </c>
    </row>
    <row r="289" spans="1:5" ht="51" customHeight="1">
      <c r="A289" s="17" t="s">
        <v>13</v>
      </c>
      <c r="B289" s="18" t="s">
        <v>286</v>
      </c>
      <c r="C289" s="19">
        <v>1568.5</v>
      </c>
      <c r="D289" s="19">
        <v>626.72</v>
      </c>
      <c r="E289" s="21">
        <f t="shared" si="4"/>
        <v>39.956646477526306</v>
      </c>
    </row>
    <row r="290" spans="1:5" ht="25.5" customHeight="1">
      <c r="A290" s="17" t="s">
        <v>23</v>
      </c>
      <c r="B290" s="18" t="s">
        <v>285</v>
      </c>
      <c r="C290" s="19">
        <v>644</v>
      </c>
      <c r="D290" s="19">
        <v>0</v>
      </c>
      <c r="E290" s="21">
        <f t="shared" si="4"/>
        <v>0</v>
      </c>
    </row>
    <row r="291" spans="1:5" ht="22.8">
      <c r="A291" s="17" t="s">
        <v>24</v>
      </c>
      <c r="B291" s="18" t="s">
        <v>284</v>
      </c>
      <c r="C291" s="19">
        <v>51084.6</v>
      </c>
      <c r="D291" s="19">
        <v>25542.400000000001</v>
      </c>
      <c r="E291" s="21">
        <f t="shared" si="4"/>
        <v>50.000195753710521</v>
      </c>
    </row>
    <row r="292" spans="1:5">
      <c r="A292" s="17" t="s">
        <v>17</v>
      </c>
      <c r="B292" s="18" t="s">
        <v>283</v>
      </c>
      <c r="C292" s="19">
        <v>15023.34</v>
      </c>
      <c r="D292" s="19">
        <v>2984.33</v>
      </c>
      <c r="E292" s="21">
        <f t="shared" si="4"/>
        <v>19.864623978422909</v>
      </c>
    </row>
    <row r="293" spans="1:5">
      <c r="A293" s="17" t="s">
        <v>54</v>
      </c>
      <c r="B293" s="18" t="s">
        <v>282</v>
      </c>
      <c r="C293" s="19">
        <v>23963.78</v>
      </c>
      <c r="D293" s="19">
        <v>12361.78</v>
      </c>
      <c r="E293" s="21">
        <f t="shared" si="4"/>
        <v>51.585267432767289</v>
      </c>
    </row>
    <row r="294" spans="1:5">
      <c r="A294" s="17" t="s">
        <v>54</v>
      </c>
      <c r="B294" s="18" t="s">
        <v>281</v>
      </c>
      <c r="C294" s="19">
        <v>758.65</v>
      </c>
      <c r="D294" s="19">
        <v>108.65</v>
      </c>
      <c r="E294" s="21">
        <f t="shared" si="4"/>
        <v>14.32149212416793</v>
      </c>
    </row>
    <row r="295" spans="1:5" ht="22.8">
      <c r="A295" s="17" t="s">
        <v>25</v>
      </c>
      <c r="B295" s="18" t="s">
        <v>27</v>
      </c>
      <c r="C295" s="19">
        <v>-46995.040000000001</v>
      </c>
      <c r="D295" s="19">
        <v>8060.35</v>
      </c>
      <c r="E295" s="21">
        <f t="shared" si="4"/>
        <v>-17.151490880739757</v>
      </c>
    </row>
  </sheetData>
  <mergeCells count="12">
    <mergeCell ref="C6:E6"/>
    <mergeCell ref="E12:E19"/>
    <mergeCell ref="A8:D8"/>
    <mergeCell ref="A12:A19"/>
    <mergeCell ref="B12:B19"/>
    <mergeCell ref="C12:C19"/>
    <mergeCell ref="D12:D19"/>
    <mergeCell ref="B5:E5"/>
    <mergeCell ref="D1:E1"/>
    <mergeCell ref="C2:E2"/>
    <mergeCell ref="C3:E3"/>
    <mergeCell ref="B4:E4"/>
  </mergeCells>
  <printOptions horizontalCentered="1"/>
  <pageMargins left="1.1811023622047245" right="0.59055118110236227" top="0.78740157480314965" bottom="0.78740157480314965" header="0" footer="0"/>
  <pageSetup paperSize="9" scale="7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Расходы бюджета </vt:lpstr>
      <vt:lpstr>'2 Расходы бюджета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2019-06-05T05:37:01Z</cp:lastPrinted>
  <dcterms:created xsi:type="dcterms:W3CDTF">2016-06-09T11:13:26Z</dcterms:created>
  <dcterms:modified xsi:type="dcterms:W3CDTF">2020-08-24T03:48:15Z</dcterms:modified>
</cp:coreProperties>
</file>